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0730" windowHeight="11760"/>
  </bookViews>
  <sheets>
    <sheet name="один вид топлива" sheetId="4" r:id="rId1"/>
    <sheet name="два вида топлива" sheetId="1" r:id="rId2"/>
  </sheets>
  <definedNames>
    <definedName name="_xlnm.Print_Titles" localSheetId="1">'два вида топлива'!$58:$59</definedName>
    <definedName name="_xlnm.Print_Titles" localSheetId="0">'один вид топлива'!$43:$44</definedName>
    <definedName name="_xlnm.Print_Area" localSheetId="1">'два вида топлива'!$A$1:$H$191</definedName>
    <definedName name="_xlnm.Print_Area" localSheetId="0">'один вид топлива'!$A$1:$I$178</definedName>
  </definedNames>
  <calcPr calcId="125725"/>
</workbook>
</file>

<file path=xl/calcChain.xml><?xml version="1.0" encoding="utf-8"?>
<calcChain xmlns="http://schemas.openxmlformats.org/spreadsheetml/2006/main">
  <c r="H71" i="4"/>
  <c r="H46"/>
  <c r="H102" l="1"/>
  <c r="H104" l="1"/>
  <c r="H143" s="1"/>
  <c r="H89" l="1"/>
  <c r="H97"/>
  <c r="H53"/>
  <c r="H83" s="1"/>
  <c r="H151" s="1"/>
  <c r="H153" s="1"/>
  <c r="H15" l="1"/>
  <c r="H12" l="1"/>
  <c r="H154"/>
  <c r="G61"/>
  <c r="D71"/>
  <c r="H10" l="1"/>
  <c r="H7" s="1"/>
  <c r="H14"/>
  <c r="H155"/>
  <c r="H157"/>
  <c r="H156"/>
  <c r="H159" s="1"/>
  <c r="D166"/>
  <c r="F99" l="1"/>
  <c r="D33" l="1"/>
  <c r="E15" l="1"/>
  <c r="E154" s="1"/>
  <c r="D15"/>
  <c r="G158"/>
  <c r="F158"/>
  <c r="G150"/>
  <c r="F150"/>
  <c r="G149"/>
  <c r="F149"/>
  <c r="G148"/>
  <c r="F148"/>
  <c r="G147"/>
  <c r="F147"/>
  <c r="G146"/>
  <c r="F146"/>
  <c r="G145"/>
  <c r="F145"/>
  <c r="G144"/>
  <c r="F144"/>
  <c r="G142"/>
  <c r="F142"/>
  <c r="G141"/>
  <c r="F141"/>
  <c r="G140"/>
  <c r="F140"/>
  <c r="G139"/>
  <c r="F139"/>
  <c r="G138"/>
  <c r="F138"/>
  <c r="G137"/>
  <c r="F137"/>
  <c r="G136"/>
  <c r="F136"/>
  <c r="G135"/>
  <c r="F135"/>
  <c r="G134"/>
  <c r="F134"/>
  <c r="G133"/>
  <c r="F133"/>
  <c r="G132"/>
  <c r="F132"/>
  <c r="G131"/>
  <c r="F131"/>
  <c r="G130"/>
  <c r="F130"/>
  <c r="G129"/>
  <c r="F129"/>
  <c r="G128"/>
  <c r="F128"/>
  <c r="G127"/>
  <c r="F127"/>
  <c r="G126"/>
  <c r="F126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G115"/>
  <c r="F115"/>
  <c r="G114"/>
  <c r="F114"/>
  <c r="G113"/>
  <c r="F113"/>
  <c r="G112"/>
  <c r="F112"/>
  <c r="G111"/>
  <c r="F111"/>
  <c r="G110"/>
  <c r="F110"/>
  <c r="G109"/>
  <c r="F109"/>
  <c r="G108"/>
  <c r="F108"/>
  <c r="G107"/>
  <c r="F107"/>
  <c r="G106"/>
  <c r="F106"/>
  <c r="G105"/>
  <c r="F105"/>
  <c r="E104"/>
  <c r="E143" s="1"/>
  <c r="D104"/>
  <c r="D143" s="1"/>
  <c r="G101"/>
  <c r="F101"/>
  <c r="G100"/>
  <c r="F100"/>
  <c r="G99"/>
  <c r="G98"/>
  <c r="F98"/>
  <c r="D97"/>
  <c r="G96"/>
  <c r="F96"/>
  <c r="G95"/>
  <c r="F95"/>
  <c r="G94"/>
  <c r="F94"/>
  <c r="G93"/>
  <c r="F93"/>
  <c r="G92"/>
  <c r="F92"/>
  <c r="G91"/>
  <c r="F91"/>
  <c r="G90"/>
  <c r="F90"/>
  <c r="E89"/>
  <c r="E102" s="1"/>
  <c r="D89"/>
  <c r="D102" s="1"/>
  <c r="G88"/>
  <c r="F88"/>
  <c r="G87"/>
  <c r="F87"/>
  <c r="G86"/>
  <c r="F86"/>
  <c r="G85"/>
  <c r="F85"/>
  <c r="G82"/>
  <c r="F82"/>
  <c r="G81"/>
  <c r="F81"/>
  <c r="E80"/>
  <c r="D80"/>
  <c r="F80" s="1"/>
  <c r="G79"/>
  <c r="F79"/>
  <c r="G78"/>
  <c r="F78"/>
  <c r="G77"/>
  <c r="F77"/>
  <c r="G76"/>
  <c r="F76"/>
  <c r="G75"/>
  <c r="F75"/>
  <c r="G74"/>
  <c r="F74"/>
  <c r="G73"/>
  <c r="F73"/>
  <c r="G72"/>
  <c r="F72"/>
  <c r="E71"/>
  <c r="F71" s="1"/>
  <c r="G70"/>
  <c r="F70"/>
  <c r="G69"/>
  <c r="F69"/>
  <c r="G68"/>
  <c r="F68"/>
  <c r="G67"/>
  <c r="F67"/>
  <c r="G66"/>
  <c r="F66"/>
  <c r="G65"/>
  <c r="F65"/>
  <c r="G64"/>
  <c r="F64"/>
  <c r="G63"/>
  <c r="F63"/>
  <c r="G62"/>
  <c r="F62"/>
  <c r="F61"/>
  <c r="G60"/>
  <c r="F60"/>
  <c r="G59"/>
  <c r="F59"/>
  <c r="G58"/>
  <c r="F58"/>
  <c r="G54"/>
  <c r="F54"/>
  <c r="E53"/>
  <c r="E97" s="1"/>
  <c r="D53"/>
  <c r="G52"/>
  <c r="F52"/>
  <c r="G51"/>
  <c r="F51"/>
  <c r="G50"/>
  <c r="F50"/>
  <c r="G49"/>
  <c r="F49"/>
  <c r="G48"/>
  <c r="F48"/>
  <c r="G47"/>
  <c r="F47"/>
  <c r="E46"/>
  <c r="D46"/>
  <c r="E39"/>
  <c r="D39"/>
  <c r="G18"/>
  <c r="F18"/>
  <c r="G17"/>
  <c r="F17"/>
  <c r="G16"/>
  <c r="F16"/>
  <c r="E33"/>
  <c r="G11"/>
  <c r="F11"/>
  <c r="D9"/>
  <c r="F53" l="1"/>
  <c r="G15"/>
  <c r="E12"/>
  <c r="E166" s="1"/>
  <c r="G8"/>
  <c r="D12"/>
  <c r="D10" s="1"/>
  <c r="D7" s="1"/>
  <c r="G13"/>
  <c r="G80"/>
  <c r="D154"/>
  <c r="D156" s="1"/>
  <c r="G71"/>
  <c r="E83"/>
  <c r="E151" s="1"/>
  <c r="G53"/>
  <c r="G104"/>
  <c r="D83"/>
  <c r="D151" s="1"/>
  <c r="F15"/>
  <c r="G46"/>
  <c r="G89"/>
  <c r="E156"/>
  <c r="E155"/>
  <c r="G143"/>
  <c r="F143"/>
  <c r="G102"/>
  <c r="F102"/>
  <c r="F8"/>
  <c r="F13"/>
  <c r="F46"/>
  <c r="F89"/>
  <c r="F104"/>
  <c r="D14"/>
  <c r="E14"/>
  <c r="E10" l="1"/>
  <c r="E7" s="1"/>
  <c r="E9" s="1"/>
  <c r="E165"/>
  <c r="E167"/>
  <c r="E32" s="1"/>
  <c r="F12"/>
  <c r="D165"/>
  <c r="D167"/>
  <c r="D32" s="1"/>
  <c r="E164"/>
  <c r="F83"/>
  <c r="G83"/>
  <c r="D155"/>
  <c r="G155" s="1"/>
  <c r="F154"/>
  <c r="G154"/>
  <c r="G12"/>
  <c r="D164"/>
  <c r="E157"/>
  <c r="E153"/>
  <c r="E159" s="1"/>
  <c r="E160" s="1"/>
  <c r="G151"/>
  <c r="F151"/>
  <c r="D157"/>
  <c r="G156"/>
  <c r="F156"/>
  <c r="F155" l="1"/>
  <c r="D153"/>
  <c r="G153" s="1"/>
  <c r="G10"/>
  <c r="F10"/>
  <c r="G157"/>
  <c r="F157"/>
  <c r="G7"/>
  <c r="F7"/>
  <c r="G152" l="1"/>
  <c r="D159"/>
  <c r="F152"/>
  <c r="F153"/>
  <c r="G159" l="1"/>
  <c r="D160"/>
  <c r="F159"/>
  <c r="E54" i="1" l="1"/>
  <c r="D54" l="1"/>
  <c r="E10" l="1"/>
  <c r="D10"/>
  <c r="D13" s="1"/>
  <c r="E21"/>
  <c r="D21"/>
  <c r="D24" s="1"/>
  <c r="G33"/>
  <c r="F33"/>
  <c r="G32"/>
  <c r="F32"/>
  <c r="G31"/>
  <c r="F31"/>
  <c r="E30"/>
  <c r="E20" s="1"/>
  <c r="D30"/>
  <c r="D20" s="1"/>
  <c r="D16" s="1"/>
  <c r="D9" s="1"/>
  <c r="E26"/>
  <c r="E25" s="1"/>
  <c r="D26"/>
  <c r="D19" s="1"/>
  <c r="F27"/>
  <c r="G27"/>
  <c r="F28"/>
  <c r="G28"/>
  <c r="F29"/>
  <c r="G29"/>
  <c r="E182" l="1"/>
  <c r="E184" s="1"/>
  <c r="E16"/>
  <c r="E9" s="1"/>
  <c r="D181"/>
  <c r="D183" s="1"/>
  <c r="D15"/>
  <c r="D18"/>
  <c r="D182"/>
  <c r="D25"/>
  <c r="G25" s="1"/>
  <c r="E19"/>
  <c r="E15" s="1"/>
  <c r="D175"/>
  <c r="G173"/>
  <c r="F173"/>
  <c r="E169"/>
  <c r="E171" s="1"/>
  <c r="G165"/>
  <c r="F165"/>
  <c r="G164"/>
  <c r="F164"/>
  <c r="G163"/>
  <c r="F163"/>
  <c r="G162"/>
  <c r="F162"/>
  <c r="G161"/>
  <c r="F161"/>
  <c r="G160"/>
  <c r="F160"/>
  <c r="G159"/>
  <c r="F159"/>
  <c r="G157"/>
  <c r="F157"/>
  <c r="G156"/>
  <c r="F156"/>
  <c r="G155"/>
  <c r="F155"/>
  <c r="G154"/>
  <c r="F154"/>
  <c r="G153"/>
  <c r="F153"/>
  <c r="G152"/>
  <c r="F152"/>
  <c r="G151"/>
  <c r="F151"/>
  <c r="G150"/>
  <c r="F150"/>
  <c r="G149"/>
  <c r="F149"/>
  <c r="G148"/>
  <c r="F148"/>
  <c r="G147"/>
  <c r="F147"/>
  <c r="G146"/>
  <c r="F146"/>
  <c r="G145"/>
  <c r="F145"/>
  <c r="G144"/>
  <c r="F144"/>
  <c r="G143"/>
  <c r="F143"/>
  <c r="G142"/>
  <c r="F142"/>
  <c r="G141"/>
  <c r="F141"/>
  <c r="G140"/>
  <c r="F140"/>
  <c r="G139"/>
  <c r="F139"/>
  <c r="G138"/>
  <c r="F138"/>
  <c r="G137"/>
  <c r="F137"/>
  <c r="G136"/>
  <c r="F136"/>
  <c r="G135"/>
  <c r="F135"/>
  <c r="G134"/>
  <c r="F134"/>
  <c r="G133"/>
  <c r="F133"/>
  <c r="G132"/>
  <c r="F132"/>
  <c r="G131"/>
  <c r="F131"/>
  <c r="G130"/>
  <c r="F130"/>
  <c r="G129"/>
  <c r="F129"/>
  <c r="G128"/>
  <c r="F128"/>
  <c r="G127"/>
  <c r="F127"/>
  <c r="G126"/>
  <c r="F126"/>
  <c r="G125"/>
  <c r="F125"/>
  <c r="G124"/>
  <c r="F124"/>
  <c r="G123"/>
  <c r="F123"/>
  <c r="G122"/>
  <c r="F122"/>
  <c r="G121"/>
  <c r="F121"/>
  <c r="G120"/>
  <c r="F120"/>
  <c r="E119"/>
  <c r="E158" s="1"/>
  <c r="D119"/>
  <c r="F119" s="1"/>
  <c r="G116"/>
  <c r="F116"/>
  <c r="G115"/>
  <c r="F115"/>
  <c r="G114"/>
  <c r="F114"/>
  <c r="G113"/>
  <c r="F113"/>
  <c r="E112"/>
  <c r="D112"/>
  <c r="G111"/>
  <c r="F111"/>
  <c r="G110"/>
  <c r="F110"/>
  <c r="G109"/>
  <c r="F109"/>
  <c r="G108"/>
  <c r="F108"/>
  <c r="G107"/>
  <c r="F107"/>
  <c r="G106"/>
  <c r="F106"/>
  <c r="G105"/>
  <c r="F105"/>
  <c r="E104"/>
  <c r="E117" s="1"/>
  <c r="D104"/>
  <c r="F104" s="1"/>
  <c r="G103"/>
  <c r="F103"/>
  <c r="G102"/>
  <c r="F102"/>
  <c r="G101"/>
  <c r="F101"/>
  <c r="G100"/>
  <c r="F100"/>
  <c r="G97"/>
  <c r="F97"/>
  <c r="G96"/>
  <c r="F96"/>
  <c r="E95"/>
  <c r="D95"/>
  <c r="F95" s="1"/>
  <c r="G94"/>
  <c r="F94"/>
  <c r="G93"/>
  <c r="F93"/>
  <c r="G92"/>
  <c r="F92"/>
  <c r="G91"/>
  <c r="F91"/>
  <c r="G90"/>
  <c r="F90"/>
  <c r="G89"/>
  <c r="F89"/>
  <c r="G88"/>
  <c r="F88"/>
  <c r="G87"/>
  <c r="F87"/>
  <c r="E86"/>
  <c r="D86"/>
  <c r="F86" s="1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69"/>
  <c r="F69"/>
  <c r="E68"/>
  <c r="D68"/>
  <c r="F68" s="1"/>
  <c r="G67"/>
  <c r="F67"/>
  <c r="G66"/>
  <c r="F66"/>
  <c r="G65"/>
  <c r="F65"/>
  <c r="G64"/>
  <c r="F64"/>
  <c r="G63"/>
  <c r="F63"/>
  <c r="G62"/>
  <c r="F62"/>
  <c r="E61"/>
  <c r="D61"/>
  <c r="F61" s="1"/>
  <c r="E48"/>
  <c r="D48"/>
  <c r="F25"/>
  <c r="E24"/>
  <c r="G21"/>
  <c r="F21"/>
  <c r="D180"/>
  <c r="G17"/>
  <c r="F17"/>
  <c r="G10"/>
  <c r="F10"/>
  <c r="E14" l="1"/>
  <c r="E8"/>
  <c r="E7" s="1"/>
  <c r="D14"/>
  <c r="D8"/>
  <c r="D7" s="1"/>
  <c r="D184"/>
  <c r="D47"/>
  <c r="D169"/>
  <c r="D171" s="1"/>
  <c r="G171" s="1"/>
  <c r="G119"/>
  <c r="G86"/>
  <c r="E181"/>
  <c r="E183" s="1"/>
  <c r="E18"/>
  <c r="E180" s="1"/>
  <c r="E98"/>
  <c r="G104"/>
  <c r="G61"/>
  <c r="G95"/>
  <c r="E166"/>
  <c r="E172" s="1"/>
  <c r="G68"/>
  <c r="G18"/>
  <c r="F14"/>
  <c r="F18"/>
  <c r="D98"/>
  <c r="D117"/>
  <c r="D158"/>
  <c r="F169"/>
  <c r="D179"/>
  <c r="E47"/>
  <c r="E13"/>
  <c r="E170"/>
  <c r="E167" s="1"/>
  <c r="F171" l="1"/>
  <c r="D170"/>
  <c r="G170" s="1"/>
  <c r="E179"/>
  <c r="G169"/>
  <c r="G7"/>
  <c r="G14"/>
  <c r="G117"/>
  <c r="F117"/>
  <c r="F98"/>
  <c r="G98"/>
  <c r="D167"/>
  <c r="F170"/>
  <c r="G158"/>
  <c r="D166"/>
  <c r="F158"/>
  <c r="F7" l="1"/>
  <c r="D172"/>
  <c r="D168"/>
  <c r="D174" s="1"/>
  <c r="G166"/>
  <c r="F166"/>
  <c r="G167"/>
  <c r="F167"/>
  <c r="G174" l="1"/>
  <c r="F174"/>
  <c r="G172"/>
  <c r="F172"/>
  <c r="G168"/>
  <c r="F168"/>
  <c r="E175" l="1"/>
  <c r="E168"/>
  <c r="E174" s="1"/>
</calcChain>
</file>

<file path=xl/sharedStrings.xml><?xml version="1.0" encoding="utf-8"?>
<sst xmlns="http://schemas.openxmlformats.org/spreadsheetml/2006/main" count="918" uniqueCount="307">
  <si>
    <t>№ п/п</t>
  </si>
  <si>
    <t>Наименование расходов</t>
  </si>
  <si>
    <t>Ед.изм.</t>
  </si>
  <si>
    <t>Факт</t>
  </si>
  <si>
    <t>отклонение 
(факт - план)</t>
  </si>
  <si>
    <t>% отклонения факта от плана</t>
  </si>
  <si>
    <t>Баланс тепловой энергии</t>
  </si>
  <si>
    <t>1.</t>
  </si>
  <si>
    <t>Отпуск тепловой энергии тепловым источником (выработка)</t>
  </si>
  <si>
    <t>Гкал</t>
  </si>
  <si>
    <t>1.1</t>
  </si>
  <si>
    <t>Расход теплоэнергии на собственные нужды</t>
  </si>
  <si>
    <t>то же в % от выработки тепловой энергии</t>
  </si>
  <si>
    <t>%</t>
  </si>
  <si>
    <t>1.2</t>
  </si>
  <si>
    <t xml:space="preserve">Отпуск тепловой энергии, поставляемой с коллекторов источника тепловой энергии
</t>
  </si>
  <si>
    <t>2</t>
  </si>
  <si>
    <t>Покупка тепловой энергии</t>
  </si>
  <si>
    <t>3.</t>
  </si>
  <si>
    <t>Отпуск тепловой энергии в тепловую сеть</t>
  </si>
  <si>
    <t>3.1</t>
  </si>
  <si>
    <t>Потери тепловой энергии в сети</t>
  </si>
  <si>
    <t>то же в % к отпуску тепловой энергии в тепловую сеть</t>
  </si>
  <si>
    <t>3.2</t>
  </si>
  <si>
    <t xml:space="preserve">Отпуск тепловой энергии из тепловой сети (полезный отпуск)
</t>
  </si>
  <si>
    <t xml:space="preserve">  - население</t>
  </si>
  <si>
    <t>Индексы Минэкономразвития по видам ресурсов</t>
  </si>
  <si>
    <t xml:space="preserve">  Природный газ (с 1 июля)</t>
  </si>
  <si>
    <t>Уголь</t>
  </si>
  <si>
    <t>Мазут</t>
  </si>
  <si>
    <t xml:space="preserve">Электроэнергия </t>
  </si>
  <si>
    <t>Тепловая энергия (с 1 июля)</t>
  </si>
  <si>
    <t>Железнодорожные перевозки</t>
  </si>
  <si>
    <t xml:space="preserve">Водоснабжение, водоотведение </t>
  </si>
  <si>
    <t>Долгосрочные параметры регулирования (не меняются в течение долгосрочного периода регулирования)</t>
  </si>
  <si>
    <t>Базовый уровень операционных расходов</t>
  </si>
  <si>
    <t>тыс.руб.</t>
  </si>
  <si>
    <t>х</t>
  </si>
  <si>
    <t xml:space="preserve">Индекс эффективности операционных расходов (ИР) </t>
  </si>
  <si>
    <t xml:space="preserve">Нормативный уровень прибыли
</t>
  </si>
  <si>
    <t xml:space="preserve">Показатели энергосбережения энергетической 
эффективности, в том числе:
</t>
  </si>
  <si>
    <t>7.1</t>
  </si>
  <si>
    <t xml:space="preserve">  удельный расход топлива на производство единицы тепловой энергии
</t>
  </si>
  <si>
    <t>кгут/Гкал</t>
  </si>
  <si>
    <t>7.2</t>
  </si>
  <si>
    <t xml:space="preserve">   величина технологических потерь при передаче тепловой энергии по тепловым сетям
</t>
  </si>
  <si>
    <t>7.3</t>
  </si>
  <si>
    <t>отношение величины технологических потерь тепловой энергии, теплоносителя к материальной характеристике тепловой сети</t>
  </si>
  <si>
    <t>Гкал/м2</t>
  </si>
  <si>
    <t>Планируемые значения параметров расчета тарифов (определяются перед началом каждого года долгосрочного периода регулирования)</t>
  </si>
  <si>
    <t>Индекс потребительских цен на расчетный период регулирования (ИПЦ)</t>
  </si>
  <si>
    <t>Индекс изменения количества активов (ИКА)</t>
  </si>
  <si>
    <t>9.1</t>
  </si>
  <si>
    <t>количество условных единиц,  относящихся к активам, необходимым для осуществления регулируемой деятельности</t>
  </si>
  <si>
    <t>9.2</t>
  </si>
  <si>
    <t xml:space="preserve">- установленная тепловая мощность источника тепловой энергии
</t>
  </si>
  <si>
    <t>Гкал/ч</t>
  </si>
  <si>
    <t>10</t>
  </si>
  <si>
    <t>Коэффициент эластичности затрат по росту активов (Кэл)</t>
  </si>
  <si>
    <t>11</t>
  </si>
  <si>
    <t>Коэффициент индексации</t>
  </si>
  <si>
    <t>Операционные расходы</t>
  </si>
  <si>
    <t>Расходы на приобретение сырья и материалов, в том числе:</t>
  </si>
  <si>
    <t>Реагенты, фильтрующие и ионообменные материалы для водоподготовки</t>
  </si>
  <si>
    <t>ГСМ</t>
  </si>
  <si>
    <t>1.3</t>
  </si>
  <si>
    <t>На текущий и капитальный ремонт</t>
  </si>
  <si>
    <t>1.4</t>
  </si>
  <si>
    <t>На текущее содержание и техническое обслуживание</t>
  </si>
  <si>
    <t>1.5</t>
  </si>
  <si>
    <t>Прочие расходы</t>
  </si>
  <si>
    <t>Расходы на ремонт основных средств, выполняемый подрядным способом</t>
  </si>
  <si>
    <t>Расходы на оплату труда всего</t>
  </si>
  <si>
    <t xml:space="preserve">    в том числе:</t>
  </si>
  <si>
    <t>Оплата труда основных производственных рабочих</t>
  </si>
  <si>
    <t>3.1.1.</t>
  </si>
  <si>
    <t xml:space="preserve">   среднемесячная оплата труда </t>
  </si>
  <si>
    <t>руб./мес.</t>
  </si>
  <si>
    <t>3.1.2</t>
  </si>
  <si>
    <t xml:space="preserve">   численность </t>
  </si>
  <si>
    <t>чел.</t>
  </si>
  <si>
    <t>Оплата труда ремонтного персонала</t>
  </si>
  <si>
    <t>3.2.1.</t>
  </si>
  <si>
    <t xml:space="preserve">среднемесячная оплата труда </t>
  </si>
  <si>
    <t>3.2.2</t>
  </si>
  <si>
    <t xml:space="preserve">численность </t>
  </si>
  <si>
    <t>3.3</t>
  </si>
  <si>
    <t>Оплата труда цехового персонала</t>
  </si>
  <si>
    <t>3.3.1</t>
  </si>
  <si>
    <t>3.3.2</t>
  </si>
  <si>
    <t>3.4</t>
  </si>
  <si>
    <t>Оплата труда АУП</t>
  </si>
  <si>
    <t>3.4.1</t>
  </si>
  <si>
    <t>3.4.2</t>
  </si>
  <si>
    <t>Оплата труда прочего персонала</t>
  </si>
  <si>
    <t>Расходы на оплату работ и услуг  производственного характера, выполняемых по договорам со сторонними организациями</t>
  </si>
  <si>
    <t>Расходы на оплату иных работ и услуг
выполняемых по договорам с организациями, включая:</t>
  </si>
  <si>
    <t>5.1</t>
  </si>
  <si>
    <t xml:space="preserve">   расходы на оплату услуг связи</t>
  </si>
  <si>
    <t>5.2</t>
  </si>
  <si>
    <t xml:space="preserve">   расходы на оплату вневедомственной охраны</t>
  </si>
  <si>
    <t>5.3</t>
  </si>
  <si>
    <t xml:space="preserve">   расходы на оплату коммунальных услуг</t>
  </si>
  <si>
    <t>5.4</t>
  </si>
  <si>
    <t xml:space="preserve">   расходы на оплату юридических, 
информационных, аудиторских и консультационных услуг</t>
  </si>
  <si>
    <t>5.5</t>
  </si>
  <si>
    <t xml:space="preserve">   расходы на оплату услуг по стратегическому управлению организацией</t>
  </si>
  <si>
    <t>5.6</t>
  </si>
  <si>
    <t>6</t>
  </si>
  <si>
    <t>Расходы на служебные командировки</t>
  </si>
  <si>
    <t>7</t>
  </si>
  <si>
    <t>Расходы на обучение персонала</t>
  </si>
  <si>
    <t>8</t>
  </si>
  <si>
    <t>Прочие операционные расходы</t>
  </si>
  <si>
    <t>8.1</t>
  </si>
  <si>
    <t>общехозяйственные расходы</t>
  </si>
  <si>
    <t>8.2</t>
  </si>
  <si>
    <t>иные расходы</t>
  </si>
  <si>
    <t>9</t>
  </si>
  <si>
    <t>ИТОГО  операционные расходы</t>
  </si>
  <si>
    <t>Неподконтрольные расходы</t>
  </si>
  <si>
    <t>Расходы на оплату услуг, оказываемых организациями, осуществляющими регулируемые виды деятельности</t>
  </si>
  <si>
    <t>Арендная плата</t>
  </si>
  <si>
    <t>12</t>
  </si>
  <si>
    <t>Лизинговый платёж</t>
  </si>
  <si>
    <t>13</t>
  </si>
  <si>
    <t>Концессионная плата</t>
  </si>
  <si>
    <t>14</t>
  </si>
  <si>
    <t>Расходы на уплату налогов, сборов и других 
обязательных платежей, в том числе:</t>
  </si>
  <si>
    <t>14.1</t>
  </si>
  <si>
    <t>плата за выбросы и сбросы загрязняющих веществ в окружающую среду, размеще-ние отходов и другие виды негативного воздействия на окружающую среду в пределах установленных нормативов и (или) лимитов</t>
  </si>
  <si>
    <t>14.2</t>
  </si>
  <si>
    <t>расходы на обязательное страхование</t>
  </si>
  <si>
    <t>14.3</t>
  </si>
  <si>
    <t>налог на имущество</t>
  </si>
  <si>
    <t>14.4</t>
  </si>
  <si>
    <t>налог на землю</t>
  </si>
  <si>
    <t>14.5</t>
  </si>
  <si>
    <t>транспортный налог</t>
  </si>
  <si>
    <t>14.6</t>
  </si>
  <si>
    <t>прочие налоги</t>
  </si>
  <si>
    <t>15</t>
  </si>
  <si>
    <t>Отчисления на социальные нужды</t>
  </si>
  <si>
    <t>процент отчислений на социальные нужды</t>
  </si>
  <si>
    <t>16</t>
  </si>
  <si>
    <t>Расходы по сомнительным долгам</t>
  </si>
  <si>
    <t>17</t>
  </si>
  <si>
    <t>Амортизация основных средств и нематериальных активов</t>
  </si>
  <si>
    <t>18</t>
  </si>
  <si>
    <t>Расходы на выплаты по договорам займа и 
кредитным договорам, включая проценты по ним</t>
  </si>
  <si>
    <t>19</t>
  </si>
  <si>
    <t>Налог на прибыль (налог при УСН)</t>
  </si>
  <si>
    <t>20</t>
  </si>
  <si>
    <t>Итого неподконтрольные расходы</t>
  </si>
  <si>
    <t xml:space="preserve">Расходы на приобретение энергетических ресурсов, холодной воды и теплоносителя </t>
  </si>
  <si>
    <t>21</t>
  </si>
  <si>
    <t>Расходы на топливо (по видам топлива)</t>
  </si>
  <si>
    <t>21.1</t>
  </si>
  <si>
    <t>Газ природный</t>
  </si>
  <si>
    <t>21.1.1</t>
  </si>
  <si>
    <t xml:space="preserve">   объём топлива</t>
  </si>
  <si>
    <t>тыс. м3</t>
  </si>
  <si>
    <t>21.1.2</t>
  </si>
  <si>
    <t xml:space="preserve">   цена топлива с учётом транспортировки</t>
  </si>
  <si>
    <t>руб/тыс м3</t>
  </si>
  <si>
    <t xml:space="preserve">   в том числе оптовая цена</t>
  </si>
  <si>
    <t>21.2</t>
  </si>
  <si>
    <t>21.2.1</t>
  </si>
  <si>
    <t>т</t>
  </si>
  <si>
    <t>21.2.2</t>
  </si>
  <si>
    <t xml:space="preserve">руб/т </t>
  </si>
  <si>
    <t xml:space="preserve">   в том числе  цена райтопа</t>
  </si>
  <si>
    <t>21.3</t>
  </si>
  <si>
    <t>Мазут (при наличии-резервное топливо)</t>
  </si>
  <si>
    <t>21.3.1</t>
  </si>
  <si>
    <t>21.3.2</t>
  </si>
  <si>
    <t>21.4</t>
  </si>
  <si>
    <t>Дрова</t>
  </si>
  <si>
    <t>21.4.1</t>
  </si>
  <si>
    <t xml:space="preserve"> м3</t>
  </si>
  <si>
    <t>21.4.2</t>
  </si>
  <si>
    <t>руб/м3</t>
  </si>
  <si>
    <t>22</t>
  </si>
  <si>
    <t>Расходы на электрическую энергию</t>
  </si>
  <si>
    <t>22.1</t>
  </si>
  <si>
    <t xml:space="preserve"> расход электроэнергии на технологические цели</t>
  </si>
  <si>
    <t>тыс.кВт*ч</t>
  </si>
  <si>
    <t>22.2</t>
  </si>
  <si>
    <t xml:space="preserve"> цена на электроэнергию</t>
  </si>
  <si>
    <t>руб./кВт*ч</t>
  </si>
  <si>
    <t>23</t>
  </si>
  <si>
    <t>Расходы на тепловую энергию</t>
  </si>
  <si>
    <t>23.1</t>
  </si>
  <si>
    <t>поставщик 1</t>
  </si>
  <si>
    <t>23.1.1</t>
  </si>
  <si>
    <t xml:space="preserve">   объем  покупки тепловой энергии</t>
  </si>
  <si>
    <t>23.1.2</t>
  </si>
  <si>
    <t xml:space="preserve">   тариф на тепловую энергию</t>
  </si>
  <si>
    <t>руб./Гкал</t>
  </si>
  <si>
    <t>23.2</t>
  </si>
  <si>
    <t>поставщик 2</t>
  </si>
  <si>
    <t>23.2.1</t>
  </si>
  <si>
    <t>23.2.2</t>
  </si>
  <si>
    <t>23.3</t>
  </si>
  <si>
    <t>поставщик 3</t>
  </si>
  <si>
    <t>23.3.1</t>
  </si>
  <si>
    <t>23.3.2</t>
  </si>
  <si>
    <t>24</t>
  </si>
  <si>
    <t>Расходы на холодную воду</t>
  </si>
  <si>
    <t>24.1</t>
  </si>
  <si>
    <t>Расход воды на технологические цели</t>
  </si>
  <si>
    <t>24.2</t>
  </si>
  <si>
    <t>тариф на воду</t>
  </si>
  <si>
    <r>
      <t>руб./м</t>
    </r>
    <r>
      <rPr>
        <vertAlign val="superscript"/>
        <sz val="12"/>
        <rFont val="Times New Roman"/>
        <family val="1"/>
        <charset val="204"/>
      </rPr>
      <t>3</t>
    </r>
  </si>
  <si>
    <t>24.2.1</t>
  </si>
  <si>
    <t xml:space="preserve">   1 полугодие</t>
  </si>
  <si>
    <t>24.2.2</t>
  </si>
  <si>
    <t xml:space="preserve">   2 полугодие</t>
  </si>
  <si>
    <t>25</t>
  </si>
  <si>
    <t>Расходы на водоотведение</t>
  </si>
  <si>
    <t>25.1</t>
  </si>
  <si>
    <t>объёмы стоков</t>
  </si>
  <si>
    <t>25.2</t>
  </si>
  <si>
    <t>тариф на водоотведение</t>
  </si>
  <si>
    <t>25.2.1</t>
  </si>
  <si>
    <t>25.2.2</t>
  </si>
  <si>
    <t>26</t>
  </si>
  <si>
    <t>Расходы на теплоноситель</t>
  </si>
  <si>
    <t>27</t>
  </si>
  <si>
    <t xml:space="preserve">ИТОГО расходы на приобретение энергетических ресурсов, холодной воды и теплоносителя </t>
  </si>
  <si>
    <t>28</t>
  </si>
  <si>
    <t>Прибыль (расходы из прибыли)</t>
  </si>
  <si>
    <t>29</t>
  </si>
  <si>
    <t>Предпринимательская прибыль</t>
  </si>
  <si>
    <t>30</t>
  </si>
  <si>
    <t xml:space="preserve">Результаты деятельности до перехода к регулированию цен (тарифов) на основе долгосрочных параметров регулирования (выпадающие доходы)
</t>
  </si>
  <si>
    <t>31</t>
  </si>
  <si>
    <t>Корректировка с целью учета отклонения фактических значений параметров расчета тарифов от значений, учтенных при установлении тарифов</t>
  </si>
  <si>
    <t>32</t>
  </si>
  <si>
    <t>Корректировка с учетом надежности и качества реализуемых товаров (оказываемых услуг), подлежащая учету в НВВ</t>
  </si>
  <si>
    <t>33</t>
  </si>
  <si>
    <t xml:space="preserve">Корректировка НВВ в связи с изменением (неисполнением) инвестиционной программы
</t>
  </si>
  <si>
    <t>34</t>
  </si>
  <si>
    <t>Корректировка, подлежащая учету в НВВ и учитывающая отклонение фактических показателей энерго-сбережения и повышения энергетической эффективности от установленных плановых (рас-четных) показателей и отклонение сроков реализации программы в области энергосбережения и повышения энергетической эффек-тивности от установленных сроков реализации такой программы</t>
  </si>
  <si>
    <t xml:space="preserve">ИТОГО необходимая валовая выручка (расходы всего)
</t>
  </si>
  <si>
    <t>1 полугодие</t>
  </si>
  <si>
    <t>2 полугодие</t>
  </si>
  <si>
    <t>Полезный отпуск тепловой энергии</t>
  </si>
  <si>
    <t>Тарифы на тепловую энергию</t>
  </si>
  <si>
    <t>руб/Гкал</t>
  </si>
  <si>
    <t xml:space="preserve"> рост тарифа </t>
  </si>
  <si>
    <t xml:space="preserve">Фактическая выручка </t>
  </si>
  <si>
    <t>Финансовый результат (прибыль+; убыток -)</t>
  </si>
  <si>
    <t>Справочно:</t>
  </si>
  <si>
    <t>Удельный расход электроэнергии на технологические цели</t>
  </si>
  <si>
    <t>квтч/Гкал</t>
  </si>
  <si>
    <t>Удельный расход воды на технологические цели</t>
  </si>
  <si>
    <t>м3/Гкал</t>
  </si>
  <si>
    <t xml:space="preserve"> м3/Гкал</t>
  </si>
  <si>
    <t>кгут</t>
  </si>
  <si>
    <t>кг</t>
  </si>
  <si>
    <t>руб/т</t>
  </si>
  <si>
    <t>Мощность источников тепловой энергии</t>
  </si>
  <si>
    <t>Гкал/час</t>
  </si>
  <si>
    <t>Количество установленных котлов</t>
  </si>
  <si>
    <t xml:space="preserve">ед </t>
  </si>
  <si>
    <t>Протяженность тепловых сетей</t>
  </si>
  <si>
    <t>км</t>
  </si>
  <si>
    <t xml:space="preserve">Средний диаметр тепловых сетей </t>
  </si>
  <si>
    <t xml:space="preserve">мм </t>
  </si>
  <si>
    <t xml:space="preserve">  - бюджетные потребители</t>
  </si>
  <si>
    <t xml:space="preserve">  - прочие</t>
  </si>
  <si>
    <t>при общей системе налогообложения расходы заполняются БЕЗ НДС, при упрощенной системе налогообложения расходы заполняются С НДС</t>
  </si>
  <si>
    <t xml:space="preserve">  газовые котельные</t>
  </si>
  <si>
    <t xml:space="preserve">  угольные котельные</t>
  </si>
  <si>
    <t xml:space="preserve">   расходы на оплату других работ и услуг</t>
  </si>
  <si>
    <t>Удельный расход нат.топлива на технологические цели, уголь</t>
  </si>
  <si>
    <t>Удельный расход нат.топлива на технологические цели, газ</t>
  </si>
  <si>
    <t>Удельный расход условного топлива на технологические цели, уголь</t>
  </si>
  <si>
    <t>Удельный расход условного топлива на технологические цели, газ</t>
  </si>
  <si>
    <t>Переводной коэффициент (качество топлива) уголь</t>
  </si>
  <si>
    <t>Переводной коэффициент (качество топлива) газ</t>
  </si>
  <si>
    <t>заполнять данные в ячейках, залитых цветом</t>
  </si>
  <si>
    <t>внимательно смотреть на единицы измерения</t>
  </si>
  <si>
    <t>тыс.м3</t>
  </si>
  <si>
    <t>Удельный расход топлива на технологические цели</t>
  </si>
  <si>
    <t>кг/Гкал</t>
  </si>
  <si>
    <t>Удельный расход условного топлива на технологические цели</t>
  </si>
  <si>
    <t>Объем топлива на технологичечкие цели (условное топливо)</t>
  </si>
  <si>
    <t>Объем топлива на технологичечкие цели (натуральное топливо)</t>
  </si>
  <si>
    <t>Переводной коэффициент (качество топлива)</t>
  </si>
  <si>
    <t>Цена угля (с учётом НДС)</t>
  </si>
  <si>
    <t>0,73 (1,13)</t>
  </si>
  <si>
    <t>изменить формулу, если другой вид топлива</t>
  </si>
  <si>
    <t>Примечание (пояснения по сложившимся отклонениям: по экономии затрат или перерасходу)</t>
  </si>
  <si>
    <t>План (установлено департаментом)</t>
  </si>
  <si>
    <t>Приложение № 2</t>
  </si>
  <si>
    <t>Приложение № 1</t>
  </si>
  <si>
    <t>Расчёт необходимой валовой выручки (общая  или упрощенная система налогобложения, указать нужное)</t>
  </si>
  <si>
    <t>2018 год</t>
  </si>
  <si>
    <t xml:space="preserve">Отчет о  производственно-хозяйственной деятельности теплоснабжающей организации  (наименование организации и района Новосибирской области) за 2019 год </t>
  </si>
  <si>
    <t>2019 год</t>
  </si>
  <si>
    <t xml:space="preserve">Отчет о производственно-хозяйственной деятельности теплоснабжающей организации МУП "Новоселовское ЖКХ" Убинского района Новосибирской области) за 2019 год </t>
  </si>
  <si>
    <t>Директор МУП "Новоселовское ЖКХ"                            Гизитдинов Г.Г.
Главный бухгалтер                                                    Кожевникова Т.С.</t>
  </si>
  <si>
    <t>План 2021 год</t>
  </si>
  <si>
    <t>72,0 - замена задвижек; 
35,0 - утепление теплотрассы</t>
  </si>
  <si>
    <t>изменена цена на уголь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</si>
</sst>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00"/>
  </numFmts>
  <fonts count="24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ahoma"/>
      <family val="2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9" fontId="10" fillId="0" borderId="0" applyBorder="0">
      <alignment vertical="top"/>
    </xf>
    <xf numFmtId="0" fontId="12" fillId="0" borderId="0"/>
    <xf numFmtId="49" fontId="10" fillId="0" borderId="0" applyBorder="0">
      <alignment vertical="top"/>
    </xf>
    <xf numFmtId="0" fontId="12" fillId="0" borderId="0"/>
  </cellStyleXfs>
  <cellXfs count="17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7" fillId="0" borderId="4" xfId="0" applyFont="1" applyFill="1" applyBorder="1"/>
    <xf numFmtId="0" fontId="1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8" fillId="0" borderId="8" xfId="1" applyNumberFormat="1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left" vertical="center" wrapText="1"/>
    </xf>
    <xf numFmtId="0" fontId="14" fillId="0" borderId="4" xfId="0" applyFont="1" applyFill="1" applyBorder="1"/>
    <xf numFmtId="0" fontId="13" fillId="0" borderId="4" xfId="2" applyFont="1" applyFill="1" applyBorder="1" applyAlignment="1">
      <alignment horizontal="left" vertical="top" wrapText="1"/>
    </xf>
    <xf numFmtId="0" fontId="15" fillId="0" borderId="4" xfId="2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 applyProtection="1">
      <alignment vertical="center"/>
    </xf>
    <xf numFmtId="0" fontId="8" fillId="0" borderId="7" xfId="0" applyNumberFormat="1" applyFont="1" applyFill="1" applyBorder="1" applyAlignment="1" applyProtection="1">
      <alignment vertical="center"/>
    </xf>
    <xf numFmtId="4" fontId="3" fillId="0" borderId="7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 applyProtection="1">
      <alignment horizontal="left" vertical="center" wrapText="1"/>
    </xf>
    <xf numFmtId="49" fontId="3" fillId="0" borderId="8" xfId="1" applyNumberFormat="1" applyFont="1" applyFill="1" applyBorder="1" applyAlignment="1" applyProtection="1">
      <alignment horizontal="left" vertical="center"/>
    </xf>
    <xf numFmtId="10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8" xfId="1" applyNumberFormat="1" applyFont="1" applyFill="1" applyBorder="1" applyAlignment="1" applyProtection="1">
      <alignment horizontal="left" vertical="top" wrapText="1"/>
    </xf>
    <xf numFmtId="49" fontId="16" fillId="0" borderId="8" xfId="1" applyNumberFormat="1" applyFont="1" applyFill="1" applyBorder="1" applyAlignment="1" applyProtection="1">
      <alignment horizontal="left" vertical="center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49" fontId="16" fillId="0" borderId="8" xfId="1" applyNumberFormat="1" applyFont="1" applyFill="1" applyBorder="1" applyAlignment="1" applyProtection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49" fontId="13" fillId="0" borderId="4" xfId="3" applyFont="1" applyFill="1" applyBorder="1" applyAlignment="1" applyProtection="1">
      <alignment horizontal="left" vertical="center" wrapText="1"/>
    </xf>
    <xf numFmtId="0" fontId="14" fillId="0" borderId="4" xfId="0" applyFont="1" applyFill="1" applyBorder="1" applyAlignment="1">
      <alignment wrapText="1"/>
    </xf>
    <xf numFmtId="0" fontId="9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/>
    <xf numFmtId="0" fontId="11" fillId="0" borderId="4" xfId="0" applyFont="1" applyFill="1" applyBorder="1" applyAlignment="1">
      <alignment wrapText="1"/>
    </xf>
    <xf numFmtId="49" fontId="3" fillId="0" borderId="4" xfId="1" applyNumberFormat="1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>
      <alignment horizontal="center"/>
    </xf>
    <xf numFmtId="0" fontId="11" fillId="0" borderId="0" xfId="0" applyFont="1" applyFill="1"/>
    <xf numFmtId="0" fontId="9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4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/>
    </xf>
    <xf numFmtId="2" fontId="11" fillId="0" borderId="6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/>
    </xf>
    <xf numFmtId="2" fontId="8" fillId="0" borderId="6" xfId="0" applyNumberFormat="1" applyFont="1" applyFill="1" applyBorder="1" applyAlignment="1">
      <alignment horizontal="center" vertical="center"/>
    </xf>
    <xf numFmtId="2" fontId="11" fillId="0" borderId="4" xfId="0" applyNumberFormat="1" applyFont="1" applyFill="1" applyBorder="1"/>
    <xf numFmtId="2" fontId="7" fillId="0" borderId="4" xfId="0" applyNumberFormat="1" applyFont="1" applyFill="1" applyBorder="1"/>
    <xf numFmtId="4" fontId="3" fillId="0" borderId="4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4" fontId="18" fillId="0" borderId="0" xfId="0" applyNumberFormat="1" applyFont="1" applyFill="1"/>
    <xf numFmtId="4" fontId="1" fillId="0" borderId="0" xfId="0" applyNumberFormat="1" applyFont="1" applyFill="1"/>
    <xf numFmtId="0" fontId="8" fillId="0" borderId="0" xfId="0" applyFont="1" applyFill="1" applyAlignment="1">
      <alignment horizontal="center"/>
    </xf>
    <xf numFmtId="0" fontId="3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/>
    </xf>
    <xf numFmtId="2" fontId="11" fillId="0" borderId="4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7" fillId="0" borderId="0" xfId="0" applyFont="1" applyFill="1"/>
    <xf numFmtId="0" fontId="11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/>
    <xf numFmtId="2" fontId="19" fillId="0" borderId="4" xfId="0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4" fontId="3" fillId="3" borderId="4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4" fontId="11" fillId="3" borderId="4" xfId="0" applyNumberFormat="1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/>
    </xf>
    <xf numFmtId="2" fontId="11" fillId="3" borderId="4" xfId="0" applyNumberFormat="1" applyFont="1" applyFill="1" applyBorder="1" applyAlignment="1">
      <alignment horizontal="center"/>
    </xf>
    <xf numFmtId="166" fontId="11" fillId="3" borderId="4" xfId="0" applyNumberFormat="1" applyFont="1" applyFill="1" applyBorder="1" applyAlignment="1">
      <alignment horizontal="center"/>
    </xf>
    <xf numFmtId="49" fontId="1" fillId="0" borderId="4" xfId="1" applyNumberFormat="1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>
      <alignment horizontal="center"/>
    </xf>
    <xf numFmtId="4" fontId="3" fillId="4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7" fillId="2" borderId="4" xfId="0" applyFont="1" applyFill="1" applyBorder="1"/>
    <xf numFmtId="2" fontId="11" fillId="2" borderId="4" xfId="0" applyNumberFormat="1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right"/>
    </xf>
    <xf numFmtId="9" fontId="3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1" fillId="0" borderId="0" xfId="0" applyFont="1" applyFill="1" applyBorder="1"/>
    <xf numFmtId="0" fontId="5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wrapText="1"/>
    </xf>
    <xf numFmtId="49" fontId="23" fillId="0" borderId="3" xfId="1" applyNumberFormat="1" applyFont="1" applyFill="1" applyBorder="1" applyAlignment="1" applyProtection="1">
      <alignment horizontal="center" vertical="center" wrapText="1"/>
    </xf>
    <xf numFmtId="49" fontId="23" fillId="0" borderId="0" xfId="1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wrapText="1"/>
    </xf>
    <xf numFmtId="0" fontId="21" fillId="0" borderId="1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4"/>
    <cellStyle name="Обычный_13 12 11_1 затраты+" xfId="3"/>
    <cellStyle name="Обычный_Макет для средних котельных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3"/>
  <sheetViews>
    <sheetView tabSelected="1" view="pageBreakPreview" zoomScaleNormal="100" zoomScaleSheetLayoutView="100" workbookViewId="0">
      <pane xSplit="3" ySplit="6" topLeftCell="D157" activePane="bottomRight" state="frozen"/>
      <selection pane="topRight" activeCell="D1" sqref="D1"/>
      <selection pane="bottomLeft" activeCell="A7" sqref="A7"/>
      <selection pane="bottomRight" activeCell="H151" sqref="H151"/>
    </sheetView>
  </sheetViews>
  <sheetFormatPr defaultColWidth="9.140625" defaultRowHeight="15"/>
  <cols>
    <col min="1" max="1" width="6.42578125" style="1" customWidth="1"/>
    <col min="2" max="2" width="64.85546875" style="2" customWidth="1"/>
    <col min="3" max="3" width="10.42578125" style="3" customWidth="1"/>
    <col min="4" max="4" width="18.140625" style="120" customWidth="1"/>
    <col min="5" max="5" width="12.42578125" style="120" customWidth="1"/>
    <col min="6" max="7" width="11" style="4" customWidth="1"/>
    <col min="8" max="8" width="16.28515625" style="4" customWidth="1"/>
    <col min="9" max="9" width="28.140625" style="4" customWidth="1"/>
    <col min="10" max="10" width="9.85546875" style="2" customWidth="1"/>
    <col min="11" max="13" width="9.140625" style="2"/>
    <col min="14" max="14" width="10.7109375" style="2" customWidth="1"/>
    <col min="15" max="15" width="11.5703125" style="2" customWidth="1"/>
    <col min="16" max="16384" width="9.140625" style="2"/>
  </cols>
  <sheetData>
    <row r="1" spans="1:16" ht="29.25" customHeight="1">
      <c r="D1" s="3"/>
      <c r="E1" s="3"/>
      <c r="I1" s="142" t="s">
        <v>297</v>
      </c>
    </row>
    <row r="2" spans="1:16" ht="38.25" customHeight="1">
      <c r="A2" s="171" t="s">
        <v>302</v>
      </c>
      <c r="B2" s="171"/>
      <c r="C2" s="171"/>
      <c r="D2" s="171"/>
      <c r="E2" s="171"/>
      <c r="F2" s="171"/>
      <c r="G2" s="171"/>
      <c r="H2" s="171"/>
      <c r="I2" s="172"/>
      <c r="J2" s="160" t="s">
        <v>282</v>
      </c>
      <c r="K2" s="161"/>
      <c r="L2" s="161"/>
      <c r="M2" s="161"/>
      <c r="N2" s="161"/>
      <c r="O2" s="161"/>
      <c r="P2" s="162"/>
    </row>
    <row r="3" spans="1:16" ht="13.5" customHeight="1">
      <c r="J3" s="163" t="s">
        <v>272</v>
      </c>
      <c r="K3" s="164"/>
      <c r="L3" s="164"/>
      <c r="M3" s="164"/>
      <c r="N3" s="164"/>
      <c r="O3" s="164"/>
      <c r="P3" s="165"/>
    </row>
    <row r="4" spans="1:16" ht="20.25" customHeight="1">
      <c r="A4" s="154" t="s">
        <v>0</v>
      </c>
      <c r="B4" s="154" t="s">
        <v>1</v>
      </c>
      <c r="C4" s="166" t="s">
        <v>2</v>
      </c>
      <c r="D4" s="168" t="s">
        <v>301</v>
      </c>
      <c r="E4" s="169"/>
      <c r="F4" s="169"/>
      <c r="G4" s="170"/>
      <c r="H4" s="147"/>
      <c r="I4" s="6"/>
      <c r="J4" s="163" t="s">
        <v>283</v>
      </c>
      <c r="K4" s="164"/>
      <c r="L4" s="164"/>
      <c r="M4" s="164"/>
      <c r="N4" s="164"/>
      <c r="O4" s="164"/>
      <c r="P4" s="165"/>
    </row>
    <row r="5" spans="1:16" ht="61.5" customHeight="1">
      <c r="A5" s="155"/>
      <c r="B5" s="155"/>
      <c r="C5" s="167"/>
      <c r="D5" s="139" t="s">
        <v>295</v>
      </c>
      <c r="E5" s="139" t="s">
        <v>3</v>
      </c>
      <c r="F5" s="140" t="s">
        <v>4</v>
      </c>
      <c r="G5" s="141" t="s">
        <v>5</v>
      </c>
      <c r="H5" s="141" t="s">
        <v>304</v>
      </c>
      <c r="I5" s="138" t="s">
        <v>294</v>
      </c>
    </row>
    <row r="6" spans="1:16" ht="15.75">
      <c r="A6" s="7"/>
      <c r="B6" s="8" t="s">
        <v>6</v>
      </c>
      <c r="C6" s="9"/>
      <c r="D6" s="9"/>
      <c r="E6" s="9"/>
      <c r="F6" s="9"/>
      <c r="G6" s="149"/>
      <c r="H6" s="9"/>
      <c r="I6" s="6"/>
    </row>
    <row r="7" spans="1:16" ht="30.75" customHeight="1">
      <c r="A7" s="10" t="s">
        <v>7</v>
      </c>
      <c r="B7" s="11" t="s">
        <v>8</v>
      </c>
      <c r="C7" s="12" t="s">
        <v>9</v>
      </c>
      <c r="D7" s="13">
        <f>D8+D10</f>
        <v>1204.3000000000002</v>
      </c>
      <c r="E7" s="13">
        <f>E8+E10</f>
        <v>1076.3999999999999</v>
      </c>
      <c r="F7" s="13">
        <f>IF(D7=0,"",E7-D7)</f>
        <v>-127.90000000000032</v>
      </c>
      <c r="G7" s="14">
        <f t="shared" ref="G7:G15" si="0">IF(D7=0,"",E7/D7*100-100)</f>
        <v>-10.620277339533374</v>
      </c>
      <c r="H7" s="13">
        <f>H8+H10</f>
        <v>1130.1999999999998</v>
      </c>
      <c r="I7" s="6"/>
    </row>
    <row r="8" spans="1:16" ht="22.5" customHeight="1">
      <c r="A8" s="15" t="s">
        <v>10</v>
      </c>
      <c r="B8" s="16" t="s">
        <v>11</v>
      </c>
      <c r="C8" s="12" t="s">
        <v>9</v>
      </c>
      <c r="D8" s="121"/>
      <c r="E8" s="121">
        <v>43.6</v>
      </c>
      <c r="F8" s="13" t="str">
        <f t="shared" ref="F8:F15" si="1">IF(D8=0,"",E8-D8)</f>
        <v/>
      </c>
      <c r="G8" s="14" t="str">
        <f t="shared" si="0"/>
        <v/>
      </c>
      <c r="H8" s="14">
        <v>43.6</v>
      </c>
      <c r="I8" s="17"/>
    </row>
    <row r="9" spans="1:16" ht="20.25" customHeight="1">
      <c r="A9" s="15"/>
      <c r="B9" s="16" t="s">
        <v>12</v>
      </c>
      <c r="C9" s="12" t="s">
        <v>13</v>
      </c>
      <c r="D9" s="13" t="str">
        <f>IF(D8=0,"",D8/D7*100)</f>
        <v/>
      </c>
      <c r="E9" s="13">
        <f>IF(E8=0,"",E8/E7*100)</f>
        <v>4.0505388331475292</v>
      </c>
      <c r="F9" s="13"/>
      <c r="G9" s="14"/>
      <c r="H9" s="14"/>
      <c r="I9" s="6"/>
    </row>
    <row r="10" spans="1:16" ht="32.25" customHeight="1">
      <c r="A10" s="15" t="s">
        <v>14</v>
      </c>
      <c r="B10" s="18" t="s">
        <v>15</v>
      </c>
      <c r="C10" s="12" t="s">
        <v>9</v>
      </c>
      <c r="D10" s="121">
        <f>D12</f>
        <v>1204.3000000000002</v>
      </c>
      <c r="E10" s="121">
        <f>E12</f>
        <v>1032.8</v>
      </c>
      <c r="F10" s="13">
        <f t="shared" si="1"/>
        <v>-171.50000000000023</v>
      </c>
      <c r="G10" s="14">
        <f t="shared" si="0"/>
        <v>-14.240637714855126</v>
      </c>
      <c r="H10" s="121">
        <f>H12</f>
        <v>1086.5999999999999</v>
      </c>
      <c r="I10" s="6"/>
    </row>
    <row r="11" spans="1:16" ht="23.25" customHeight="1">
      <c r="A11" s="10" t="s">
        <v>16</v>
      </c>
      <c r="B11" s="19" t="s">
        <v>17</v>
      </c>
      <c r="C11" s="12" t="s">
        <v>9</v>
      </c>
      <c r="D11" s="121"/>
      <c r="E11" s="121"/>
      <c r="F11" s="13" t="str">
        <f t="shared" si="1"/>
        <v/>
      </c>
      <c r="G11" s="14" t="str">
        <f t="shared" si="0"/>
        <v/>
      </c>
      <c r="H11" s="14"/>
      <c r="I11" s="6"/>
    </row>
    <row r="12" spans="1:16" ht="22.5" customHeight="1">
      <c r="A12" s="10" t="s">
        <v>18</v>
      </c>
      <c r="B12" s="20" t="s">
        <v>19</v>
      </c>
      <c r="C12" s="12" t="s">
        <v>9</v>
      </c>
      <c r="D12" s="13">
        <f>D13+D15</f>
        <v>1204.3000000000002</v>
      </c>
      <c r="E12" s="13">
        <f>E13+E15</f>
        <v>1032.8</v>
      </c>
      <c r="F12" s="13">
        <f t="shared" si="1"/>
        <v>-171.50000000000023</v>
      </c>
      <c r="G12" s="14">
        <f t="shared" si="0"/>
        <v>-14.240637714855126</v>
      </c>
      <c r="H12" s="13">
        <f>H13+H15</f>
        <v>1086.5999999999999</v>
      </c>
      <c r="I12" s="6"/>
    </row>
    <row r="13" spans="1:16" ht="21" customHeight="1">
      <c r="A13" s="15" t="s">
        <v>20</v>
      </c>
      <c r="B13" s="20" t="s">
        <v>21</v>
      </c>
      <c r="C13" s="12" t="s">
        <v>9</v>
      </c>
      <c r="D13" s="121">
        <v>127.9</v>
      </c>
      <c r="E13" s="121"/>
      <c r="F13" s="13">
        <f t="shared" si="1"/>
        <v>-127.9</v>
      </c>
      <c r="G13" s="14">
        <f t="shared" si="0"/>
        <v>-100</v>
      </c>
      <c r="H13" s="14">
        <v>53.8</v>
      </c>
      <c r="I13" s="17"/>
    </row>
    <row r="14" spans="1:16" ht="23.25" customHeight="1">
      <c r="A14" s="15"/>
      <c r="B14" s="21" t="s">
        <v>22</v>
      </c>
      <c r="C14" s="12" t="s">
        <v>13</v>
      </c>
      <c r="D14" s="13">
        <f>IF(D13=0,"",D13/D12*100)</f>
        <v>10.620277339533338</v>
      </c>
      <c r="E14" s="13" t="str">
        <f>IF(E13=0,"",E13/E12*100)</f>
        <v/>
      </c>
      <c r="F14" s="13"/>
      <c r="G14" s="14"/>
      <c r="H14" s="13">
        <f>IF(H13=0,"",H13/H12*100)</f>
        <v>4.9512240014724833</v>
      </c>
      <c r="I14" s="6"/>
    </row>
    <row r="15" spans="1:16" ht="24.75" customHeight="1">
      <c r="A15" s="15" t="s">
        <v>23</v>
      </c>
      <c r="B15" s="22" t="s">
        <v>24</v>
      </c>
      <c r="C15" s="12" t="s">
        <v>9</v>
      </c>
      <c r="D15" s="13">
        <f>SUM(D16:D18)</f>
        <v>1076.4000000000001</v>
      </c>
      <c r="E15" s="13">
        <f>SUM(E16:E18)</f>
        <v>1032.8</v>
      </c>
      <c r="F15" s="13">
        <f t="shared" si="1"/>
        <v>-43.600000000000136</v>
      </c>
      <c r="G15" s="14">
        <f t="shared" si="0"/>
        <v>-4.0505388331475416</v>
      </c>
      <c r="H15" s="13">
        <f>SUM(H16:H18)</f>
        <v>1032.8</v>
      </c>
      <c r="I15" s="17"/>
    </row>
    <row r="16" spans="1:16" ht="18" customHeight="1">
      <c r="A16" s="15"/>
      <c r="B16" s="23" t="s">
        <v>270</v>
      </c>
      <c r="C16" s="12"/>
      <c r="D16" s="121">
        <v>955.9</v>
      </c>
      <c r="E16" s="121">
        <v>955.9</v>
      </c>
      <c r="F16" s="13">
        <f t="shared" ref="F16:F18" si="2">IF(D16=0,"",E16-D16)</f>
        <v>0</v>
      </c>
      <c r="G16" s="14">
        <f t="shared" ref="G16:G18" si="3">IF(D16=0,"",E16/D16*100-100)</f>
        <v>0</v>
      </c>
      <c r="H16" s="14">
        <v>955.9</v>
      </c>
      <c r="I16" s="17"/>
    </row>
    <row r="17" spans="1:9" ht="18" customHeight="1">
      <c r="A17" s="15"/>
      <c r="B17" s="23" t="s">
        <v>271</v>
      </c>
      <c r="C17" s="12"/>
      <c r="D17" s="121">
        <v>120.5</v>
      </c>
      <c r="E17" s="121">
        <v>76.900000000000006</v>
      </c>
      <c r="F17" s="13">
        <f t="shared" si="2"/>
        <v>-43.599999999999994</v>
      </c>
      <c r="G17" s="14">
        <f t="shared" si="3"/>
        <v>-36.182572614107876</v>
      </c>
      <c r="H17" s="14">
        <v>76.900000000000006</v>
      </c>
      <c r="I17" s="17"/>
    </row>
    <row r="18" spans="1:9" ht="18.75" customHeight="1">
      <c r="A18" s="15"/>
      <c r="B18" s="23" t="s">
        <v>25</v>
      </c>
      <c r="C18" s="12"/>
      <c r="D18" s="122"/>
      <c r="E18" s="121"/>
      <c r="F18" s="13" t="str">
        <f t="shared" si="2"/>
        <v/>
      </c>
      <c r="G18" s="14" t="str">
        <f t="shared" si="3"/>
        <v/>
      </c>
      <c r="H18" s="14"/>
      <c r="I18" s="17"/>
    </row>
    <row r="19" spans="1:9" ht="15.75" hidden="1">
      <c r="A19" s="25"/>
      <c r="B19" s="26" t="s">
        <v>26</v>
      </c>
      <c r="C19" s="27"/>
      <c r="D19" s="28"/>
      <c r="E19" s="28"/>
      <c r="F19" s="27"/>
      <c r="G19" s="27"/>
      <c r="H19" s="27"/>
      <c r="I19" s="6"/>
    </row>
    <row r="20" spans="1:9" ht="15.75" hidden="1">
      <c r="A20" s="25"/>
      <c r="B20" s="29" t="s">
        <v>27</v>
      </c>
      <c r="C20" s="30" t="s">
        <v>13</v>
      </c>
      <c r="D20" s="31"/>
      <c r="E20" s="32"/>
      <c r="F20" s="31"/>
      <c r="G20" s="33"/>
      <c r="H20" s="33"/>
      <c r="I20" s="6"/>
    </row>
    <row r="21" spans="1:9" ht="15.75" hidden="1">
      <c r="A21" s="25"/>
      <c r="B21" s="34" t="s">
        <v>28</v>
      </c>
      <c r="C21" s="30" t="s">
        <v>13</v>
      </c>
      <c r="D21" s="35"/>
      <c r="E21" s="32"/>
      <c r="F21" s="35"/>
      <c r="G21" s="36"/>
      <c r="H21" s="36"/>
      <c r="I21" s="6"/>
    </row>
    <row r="22" spans="1:9" ht="15.75" hidden="1">
      <c r="A22" s="25"/>
      <c r="B22" s="34" t="s">
        <v>29</v>
      </c>
      <c r="C22" s="30" t="s">
        <v>13</v>
      </c>
      <c r="D22" s="35"/>
      <c r="E22" s="32"/>
      <c r="F22" s="35"/>
      <c r="G22" s="36"/>
      <c r="H22" s="36"/>
      <c r="I22" s="6"/>
    </row>
    <row r="23" spans="1:9" ht="15.75" hidden="1">
      <c r="A23" s="25"/>
      <c r="B23" s="34" t="s">
        <v>30</v>
      </c>
      <c r="C23" s="30" t="s">
        <v>13</v>
      </c>
      <c r="D23" s="35"/>
      <c r="E23" s="32"/>
      <c r="F23" s="35"/>
      <c r="G23" s="36"/>
      <c r="H23" s="36"/>
      <c r="I23" s="6"/>
    </row>
    <row r="24" spans="1:9" ht="15.75" hidden="1">
      <c r="A24" s="25"/>
      <c r="B24" s="34" t="s">
        <v>31</v>
      </c>
      <c r="C24" s="30" t="s">
        <v>13</v>
      </c>
      <c r="D24" s="35"/>
      <c r="E24" s="32"/>
      <c r="F24" s="35"/>
      <c r="G24" s="36"/>
      <c r="H24" s="36"/>
      <c r="I24" s="6"/>
    </row>
    <row r="25" spans="1:9" ht="15.75" hidden="1">
      <c r="A25" s="25"/>
      <c r="B25" s="34" t="s">
        <v>32</v>
      </c>
      <c r="C25" s="30" t="s">
        <v>13</v>
      </c>
      <c r="D25" s="35"/>
      <c r="E25" s="32"/>
      <c r="F25" s="35"/>
      <c r="G25" s="36"/>
      <c r="H25" s="36"/>
      <c r="I25" s="6"/>
    </row>
    <row r="26" spans="1:9" ht="15.75" hidden="1">
      <c r="A26" s="25"/>
      <c r="B26" s="34" t="s">
        <v>33</v>
      </c>
      <c r="C26" s="30" t="s">
        <v>13</v>
      </c>
      <c r="D26" s="35"/>
      <c r="E26" s="32"/>
      <c r="F26" s="35"/>
      <c r="G26" s="36"/>
      <c r="H26" s="36"/>
      <c r="I26" s="6"/>
    </row>
    <row r="27" spans="1:9" ht="15.75" customHeight="1">
      <c r="A27" s="25"/>
      <c r="B27" s="8" t="s">
        <v>34</v>
      </c>
      <c r="C27" s="9"/>
      <c r="D27" s="9"/>
      <c r="E27" s="9"/>
      <c r="F27" s="9"/>
      <c r="G27" s="9"/>
      <c r="H27" s="9"/>
      <c r="I27" s="6"/>
    </row>
    <row r="28" spans="1:9" ht="15.75">
      <c r="A28" s="37">
        <v>4</v>
      </c>
      <c r="B28" s="38" t="s">
        <v>35</v>
      </c>
      <c r="C28" s="39" t="s">
        <v>36</v>
      </c>
      <c r="D28" s="40"/>
      <c r="E28" s="40"/>
      <c r="F28" s="41" t="s">
        <v>37</v>
      </c>
      <c r="G28" s="42" t="s">
        <v>37</v>
      </c>
      <c r="H28" s="42"/>
      <c r="I28" s="6"/>
    </row>
    <row r="29" spans="1:9" ht="15.75">
      <c r="A29" s="37">
        <v>5</v>
      </c>
      <c r="B29" s="43" t="s">
        <v>38</v>
      </c>
      <c r="C29" s="39"/>
      <c r="D29" s="143">
        <v>0.01</v>
      </c>
      <c r="E29" s="12"/>
      <c r="F29" s="41"/>
      <c r="G29" s="42"/>
      <c r="H29" s="42"/>
      <c r="I29" s="6"/>
    </row>
    <row r="30" spans="1:9" ht="15.75">
      <c r="A30" s="37">
        <v>6</v>
      </c>
      <c r="B30" s="44" t="s">
        <v>39</v>
      </c>
      <c r="C30" s="39" t="s">
        <v>13</v>
      </c>
      <c r="D30" s="45">
        <v>5.0000000000000001E-3</v>
      </c>
      <c r="E30" s="45"/>
      <c r="F30" s="12"/>
      <c r="G30" s="46"/>
      <c r="H30" s="46"/>
      <c r="I30" s="6"/>
    </row>
    <row r="31" spans="1:9" ht="36.75" customHeight="1">
      <c r="A31" s="37">
        <v>7</v>
      </c>
      <c r="B31" s="47" t="s">
        <v>40</v>
      </c>
      <c r="C31" s="37"/>
      <c r="D31" s="12"/>
      <c r="E31" s="12"/>
      <c r="F31" s="41"/>
      <c r="G31" s="42"/>
      <c r="H31" s="42"/>
      <c r="I31" s="6"/>
    </row>
    <row r="32" spans="1:9" ht="30.75" customHeight="1">
      <c r="A32" s="15" t="s">
        <v>41</v>
      </c>
      <c r="B32" s="48" t="s">
        <v>42</v>
      </c>
      <c r="C32" s="37" t="s">
        <v>43</v>
      </c>
      <c r="D32" s="49" t="e">
        <f>D167</f>
        <v>#VALUE!</v>
      </c>
      <c r="E32" s="49">
        <f>E167</f>
        <v>0</v>
      </c>
      <c r="F32" s="49"/>
      <c r="G32" s="50"/>
      <c r="H32" s="50"/>
      <c r="I32" s="6"/>
    </row>
    <row r="33" spans="1:9" ht="37.5" customHeight="1">
      <c r="A33" s="15" t="s">
        <v>44</v>
      </c>
      <c r="B33" s="51" t="s">
        <v>45</v>
      </c>
      <c r="C33" s="37" t="s">
        <v>9</v>
      </c>
      <c r="D33" s="24">
        <f>D13</f>
        <v>127.9</v>
      </c>
      <c r="E33" s="24">
        <f>E13</f>
        <v>0</v>
      </c>
      <c r="F33" s="12"/>
      <c r="G33" s="46"/>
      <c r="H33" s="46"/>
      <c r="I33" s="6"/>
    </row>
    <row r="34" spans="1:9" ht="37.5" customHeight="1">
      <c r="A34" s="52" t="s">
        <v>46</v>
      </c>
      <c r="B34" s="51" t="s">
        <v>47</v>
      </c>
      <c r="C34" s="12" t="s">
        <v>48</v>
      </c>
      <c r="D34" s="24"/>
      <c r="E34" s="24"/>
      <c r="F34" s="12"/>
      <c r="G34" s="46"/>
      <c r="H34" s="46"/>
      <c r="I34" s="6"/>
    </row>
    <row r="35" spans="1:9" ht="21" customHeight="1">
      <c r="A35" s="35"/>
      <c r="B35" s="8" t="s">
        <v>49</v>
      </c>
      <c r="C35" s="9"/>
      <c r="D35" s="9"/>
      <c r="E35" s="9"/>
      <c r="F35" s="9"/>
      <c r="G35" s="9"/>
      <c r="H35" s="148"/>
      <c r="I35" s="2"/>
    </row>
    <row r="36" spans="1:9" ht="33" customHeight="1">
      <c r="A36" s="37">
        <v>8</v>
      </c>
      <c r="B36" s="76" t="s">
        <v>50</v>
      </c>
      <c r="C36" s="41" t="s">
        <v>13</v>
      </c>
      <c r="D36" s="12">
        <v>104.6</v>
      </c>
      <c r="E36" s="12"/>
      <c r="F36" s="41"/>
      <c r="G36" s="42"/>
      <c r="H36" s="42"/>
      <c r="I36" s="6"/>
    </row>
    <row r="37" spans="1:9" ht="21" customHeight="1">
      <c r="A37" s="37">
        <v>9</v>
      </c>
      <c r="B37" s="43" t="s">
        <v>51</v>
      </c>
      <c r="C37" s="12"/>
      <c r="D37" s="12"/>
      <c r="E37" s="12"/>
      <c r="F37" s="41"/>
      <c r="G37" s="42"/>
      <c r="H37" s="42"/>
      <c r="I37" s="6"/>
    </row>
    <row r="38" spans="1:9" ht="31.5">
      <c r="A38" s="15" t="s">
        <v>52</v>
      </c>
      <c r="B38" s="43" t="s">
        <v>53</v>
      </c>
      <c r="C38" s="41"/>
      <c r="D38" s="12"/>
      <c r="E38" s="12"/>
      <c r="F38" s="41"/>
      <c r="G38" s="42"/>
      <c r="H38" s="42"/>
      <c r="I38" s="6"/>
    </row>
    <row r="39" spans="1:9" ht="24.75" customHeight="1">
      <c r="A39" s="15" t="s">
        <v>54</v>
      </c>
      <c r="B39" s="44" t="s">
        <v>55</v>
      </c>
      <c r="C39" s="41" t="s">
        <v>56</v>
      </c>
      <c r="D39" s="49">
        <f>D173</f>
        <v>0</v>
      </c>
      <c r="E39" s="49">
        <f>E173</f>
        <v>0</v>
      </c>
      <c r="F39" s="41"/>
      <c r="G39" s="42"/>
      <c r="H39" s="42"/>
      <c r="I39" s="6"/>
    </row>
    <row r="40" spans="1:9" ht="18.75" customHeight="1">
      <c r="A40" s="15" t="s">
        <v>57</v>
      </c>
      <c r="B40" s="43" t="s">
        <v>58</v>
      </c>
      <c r="C40" s="41"/>
      <c r="D40" s="12">
        <v>0.75</v>
      </c>
      <c r="E40" s="12"/>
      <c r="F40" s="41"/>
      <c r="G40" s="42"/>
      <c r="H40" s="42"/>
      <c r="I40" s="6"/>
    </row>
    <row r="41" spans="1:9" ht="18.75" customHeight="1">
      <c r="A41" s="10" t="s">
        <v>59</v>
      </c>
      <c r="B41" s="54" t="s">
        <v>60</v>
      </c>
      <c r="C41" s="55"/>
      <c r="D41" s="56"/>
      <c r="E41" s="56"/>
      <c r="F41" s="55"/>
      <c r="G41" s="57"/>
      <c r="H41" s="57"/>
      <c r="I41" s="6"/>
    </row>
    <row r="42" spans="1:9" ht="27" customHeight="1">
      <c r="B42" s="58" t="s">
        <v>298</v>
      </c>
      <c r="C42" s="59"/>
      <c r="D42" s="59"/>
      <c r="E42" s="59"/>
      <c r="F42" s="60"/>
      <c r="G42" s="2"/>
      <c r="H42" s="2"/>
      <c r="I42" s="2"/>
    </row>
    <row r="43" spans="1:9" ht="17.25" customHeight="1">
      <c r="A43" s="154" t="s">
        <v>0</v>
      </c>
      <c r="B43" s="154" t="s">
        <v>1</v>
      </c>
      <c r="C43" s="156" t="s">
        <v>2</v>
      </c>
      <c r="D43" s="158" t="s">
        <v>301</v>
      </c>
      <c r="E43" s="159"/>
      <c r="F43" s="159"/>
      <c r="G43" s="159"/>
      <c r="H43" s="147"/>
      <c r="I43" s="6"/>
    </row>
    <row r="44" spans="1:9" ht="51.75" customHeight="1">
      <c r="A44" s="155"/>
      <c r="B44" s="155"/>
      <c r="C44" s="157"/>
      <c r="D44" s="139" t="s">
        <v>295</v>
      </c>
      <c r="E44" s="139" t="s">
        <v>3</v>
      </c>
      <c r="F44" s="140" t="s">
        <v>4</v>
      </c>
      <c r="G44" s="141" t="s">
        <v>5</v>
      </c>
      <c r="H44" s="141"/>
      <c r="I44" s="6"/>
    </row>
    <row r="45" spans="1:9" ht="15.75">
      <c r="B45" s="8" t="s">
        <v>61</v>
      </c>
      <c r="C45" s="9"/>
      <c r="D45" s="9"/>
      <c r="E45" s="9"/>
      <c r="F45" s="9"/>
      <c r="G45" s="9"/>
      <c r="H45" s="9"/>
      <c r="I45" s="6"/>
    </row>
    <row r="46" spans="1:9" ht="20.25" customHeight="1">
      <c r="A46" s="10">
        <v>1</v>
      </c>
      <c r="B46" s="11" t="s">
        <v>62</v>
      </c>
      <c r="C46" s="39" t="s">
        <v>36</v>
      </c>
      <c r="D46" s="13">
        <f>D47+D48+D49+D50+D51</f>
        <v>20.71</v>
      </c>
      <c r="E46" s="13">
        <f>E47+E48+E49+E50+E51</f>
        <v>10.7</v>
      </c>
      <c r="F46" s="49">
        <f>IF(D46=0,"",E46-D46)</f>
        <v>-10.010000000000002</v>
      </c>
      <c r="G46" s="50">
        <f t="shared" ref="G46:G109" si="4">IF(D46=0,"",E46/D46*100-100)</f>
        <v>-48.334138097537426</v>
      </c>
      <c r="H46" s="13">
        <f>H47+H48+H49+H50+H51</f>
        <v>122</v>
      </c>
      <c r="I46" s="6"/>
    </row>
    <row r="47" spans="1:9" ht="31.5">
      <c r="A47" s="15" t="s">
        <v>10</v>
      </c>
      <c r="B47" s="61" t="s">
        <v>63</v>
      </c>
      <c r="C47" s="39" t="s">
        <v>36</v>
      </c>
      <c r="D47" s="124"/>
      <c r="E47" s="125"/>
      <c r="F47" s="49" t="str">
        <f t="shared" ref="F47:F83" si="5">IF(D47=0,"",E47-D47)</f>
        <v/>
      </c>
      <c r="G47" s="50" t="str">
        <f t="shared" si="4"/>
        <v/>
      </c>
      <c r="H47" s="50"/>
      <c r="I47" s="6"/>
    </row>
    <row r="48" spans="1:9" ht="16.5" customHeight="1">
      <c r="A48" s="15" t="s">
        <v>14</v>
      </c>
      <c r="B48" s="61" t="s">
        <v>64</v>
      </c>
      <c r="C48" s="39" t="s">
        <v>36</v>
      </c>
      <c r="D48" s="124"/>
      <c r="E48" s="124"/>
      <c r="F48" s="49" t="str">
        <f t="shared" si="5"/>
        <v/>
      </c>
      <c r="G48" s="50" t="str">
        <f t="shared" si="4"/>
        <v/>
      </c>
      <c r="H48" s="50"/>
      <c r="I48" s="6"/>
    </row>
    <row r="49" spans="1:9" ht="30" customHeight="1">
      <c r="A49" s="15" t="s">
        <v>65</v>
      </c>
      <c r="B49" s="61" t="s">
        <v>66</v>
      </c>
      <c r="C49" s="39" t="s">
        <v>36</v>
      </c>
      <c r="D49" s="125"/>
      <c r="E49" s="125"/>
      <c r="F49" s="49" t="str">
        <f t="shared" si="5"/>
        <v/>
      </c>
      <c r="G49" s="50" t="str">
        <f t="shared" si="4"/>
        <v/>
      </c>
      <c r="H49" s="50">
        <v>107</v>
      </c>
      <c r="I49" s="151" t="s">
        <v>305</v>
      </c>
    </row>
    <row r="50" spans="1:9" ht="16.5" customHeight="1">
      <c r="A50" s="15" t="s">
        <v>67</v>
      </c>
      <c r="B50" s="61" t="s">
        <v>68</v>
      </c>
      <c r="C50" s="39" t="s">
        <v>36</v>
      </c>
      <c r="D50" s="125">
        <v>20.71</v>
      </c>
      <c r="E50" s="125">
        <v>10.7</v>
      </c>
      <c r="F50" s="49">
        <f t="shared" si="5"/>
        <v>-10.010000000000002</v>
      </c>
      <c r="G50" s="50">
        <f t="shared" si="4"/>
        <v>-48.334138097537426</v>
      </c>
      <c r="H50" s="50">
        <v>15</v>
      </c>
      <c r="I50" s="6"/>
    </row>
    <row r="51" spans="1:9" ht="16.5" customHeight="1">
      <c r="A51" s="15" t="s">
        <v>69</v>
      </c>
      <c r="B51" s="61" t="s">
        <v>70</v>
      </c>
      <c r="C51" s="39" t="s">
        <v>36</v>
      </c>
      <c r="D51" s="125"/>
      <c r="E51" s="125"/>
      <c r="F51" s="49" t="str">
        <f t="shared" si="5"/>
        <v/>
      </c>
      <c r="G51" s="50" t="str">
        <f t="shared" si="4"/>
        <v/>
      </c>
      <c r="H51" s="50"/>
      <c r="I51" s="62"/>
    </row>
    <row r="52" spans="1:9" ht="31.5">
      <c r="A52" s="63">
        <v>2</v>
      </c>
      <c r="B52" s="11" t="s">
        <v>71</v>
      </c>
      <c r="C52" s="39" t="s">
        <v>36</v>
      </c>
      <c r="D52" s="121"/>
      <c r="E52" s="121"/>
      <c r="F52" s="49" t="str">
        <f t="shared" si="5"/>
        <v/>
      </c>
      <c r="G52" s="50" t="str">
        <f t="shared" si="4"/>
        <v/>
      </c>
      <c r="H52" s="50"/>
      <c r="I52" s="6"/>
    </row>
    <row r="53" spans="1:9" ht="15.75">
      <c r="A53" s="63">
        <v>3</v>
      </c>
      <c r="B53" s="11" t="s">
        <v>72</v>
      </c>
      <c r="C53" s="39" t="s">
        <v>36</v>
      </c>
      <c r="D53" s="13">
        <f>D55+D58+D61+D64+D67</f>
        <v>646.48</v>
      </c>
      <c r="E53" s="13">
        <f>E55+E58+E61+E64+E67</f>
        <v>1098.3000000000002</v>
      </c>
      <c r="F53" s="49">
        <f t="shared" si="5"/>
        <v>451.82000000000016</v>
      </c>
      <c r="G53" s="50">
        <f t="shared" si="4"/>
        <v>69.889246380398475</v>
      </c>
      <c r="H53" s="13">
        <f>H55+H58+H61+H64+H67</f>
        <v>1159.92</v>
      </c>
      <c r="I53" s="6"/>
    </row>
    <row r="54" spans="1:9" ht="15.75">
      <c r="A54" s="15"/>
      <c r="B54" s="43" t="s">
        <v>73</v>
      </c>
      <c r="C54" s="39"/>
      <c r="D54" s="13"/>
      <c r="E54" s="13"/>
      <c r="F54" s="49" t="str">
        <f t="shared" si="5"/>
        <v/>
      </c>
      <c r="G54" s="50" t="str">
        <f t="shared" si="4"/>
        <v/>
      </c>
      <c r="H54" s="50"/>
      <c r="I54" s="6"/>
    </row>
    <row r="55" spans="1:9" ht="15.75">
      <c r="A55" s="15" t="s">
        <v>20</v>
      </c>
      <c r="B55" s="43" t="s">
        <v>74</v>
      </c>
      <c r="C55" s="39" t="s">
        <v>36</v>
      </c>
      <c r="D55" s="121">
        <v>386.59</v>
      </c>
      <c r="E55" s="121">
        <v>419.6</v>
      </c>
      <c r="F55" s="49"/>
      <c r="G55" s="50"/>
      <c r="H55" s="50">
        <v>499.75</v>
      </c>
      <c r="I55" s="62"/>
    </row>
    <row r="56" spans="1:9" ht="18.75" customHeight="1">
      <c r="A56" s="15" t="s">
        <v>75</v>
      </c>
      <c r="B56" s="43" t="s">
        <v>76</v>
      </c>
      <c r="C56" s="39" t="s">
        <v>77</v>
      </c>
      <c r="D56" s="121">
        <v>10738.61</v>
      </c>
      <c r="E56" s="121">
        <v>11655.55</v>
      </c>
      <c r="F56" s="49"/>
      <c r="G56" s="50"/>
      <c r="H56" s="50">
        <v>15617.2</v>
      </c>
      <c r="I56" s="6"/>
    </row>
    <row r="57" spans="1:9" ht="15.75">
      <c r="A57" s="15" t="s">
        <v>78</v>
      </c>
      <c r="B57" s="43" t="s">
        <v>79</v>
      </c>
      <c r="C57" s="39" t="s">
        <v>80</v>
      </c>
      <c r="D57" s="121">
        <v>4</v>
      </c>
      <c r="E57" s="121">
        <v>4</v>
      </c>
      <c r="F57" s="49"/>
      <c r="G57" s="50"/>
      <c r="H57" s="50">
        <v>4</v>
      </c>
      <c r="I57" s="17"/>
    </row>
    <row r="58" spans="1:9" ht="15.75">
      <c r="A58" s="15" t="s">
        <v>23</v>
      </c>
      <c r="B58" s="43" t="s">
        <v>81</v>
      </c>
      <c r="C58" s="39" t="s">
        <v>36</v>
      </c>
      <c r="D58" s="121"/>
      <c r="E58" s="121"/>
      <c r="F58" s="49" t="str">
        <f>IF(D58=0,"",E58-D58)</f>
        <v/>
      </c>
      <c r="G58" s="50" t="str">
        <f>IF(D58=0,"",E58/D58*100-100)</f>
        <v/>
      </c>
      <c r="H58" s="50"/>
      <c r="I58" s="6"/>
    </row>
    <row r="59" spans="1:9" ht="15.75" customHeight="1">
      <c r="A59" s="15" t="s">
        <v>82</v>
      </c>
      <c r="B59" s="43" t="s">
        <v>83</v>
      </c>
      <c r="C59" s="39" t="s">
        <v>77</v>
      </c>
      <c r="D59" s="121"/>
      <c r="E59" s="121"/>
      <c r="F59" s="49" t="str">
        <f>IF(D59=0,"",E59-D59)</f>
        <v/>
      </c>
      <c r="G59" s="50" t="str">
        <f>IF(D59=0,"",E59/D59*100-100)</f>
        <v/>
      </c>
      <c r="H59" s="50"/>
      <c r="I59" s="6"/>
    </row>
    <row r="60" spans="1:9" ht="15.75">
      <c r="A60" s="15" t="s">
        <v>84</v>
      </c>
      <c r="B60" s="43" t="s">
        <v>85</v>
      </c>
      <c r="C60" s="39" t="s">
        <v>80</v>
      </c>
      <c r="D60" s="121"/>
      <c r="E60" s="121"/>
      <c r="F60" s="49" t="str">
        <f>IF(D60=0,"",E60-D60)</f>
        <v/>
      </c>
      <c r="G60" s="50" t="str">
        <f>IF(D60=0,"",E60/D60*100-100)</f>
        <v/>
      </c>
      <c r="H60" s="50"/>
      <c r="I60" s="17"/>
    </row>
    <row r="61" spans="1:9" ht="15.75">
      <c r="A61" s="15" t="s">
        <v>86</v>
      </c>
      <c r="B61" s="43" t="s">
        <v>87</v>
      </c>
      <c r="C61" s="39" t="s">
        <v>36</v>
      </c>
      <c r="D61" s="121"/>
      <c r="E61" s="121">
        <v>179.8</v>
      </c>
      <c r="F61" s="49" t="str">
        <f t="shared" si="5"/>
        <v/>
      </c>
      <c r="G61" s="50" t="str">
        <f t="shared" si="4"/>
        <v/>
      </c>
      <c r="H61" s="50">
        <v>158.34</v>
      </c>
      <c r="I61" s="6">
        <v>238.6</v>
      </c>
    </row>
    <row r="62" spans="1:9" ht="16.5" customHeight="1">
      <c r="A62" s="15" t="s">
        <v>88</v>
      </c>
      <c r="B62" s="43" t="s">
        <v>83</v>
      </c>
      <c r="C62" s="39" t="s">
        <v>77</v>
      </c>
      <c r="D62" s="121"/>
      <c r="E62" s="121">
        <v>14941.66</v>
      </c>
      <c r="F62" s="49" t="str">
        <f t="shared" si="5"/>
        <v/>
      </c>
      <c r="G62" s="50" t="str">
        <f t="shared" si="4"/>
        <v/>
      </c>
      <c r="H62" s="50">
        <v>15490.91</v>
      </c>
      <c r="I62" s="6"/>
    </row>
    <row r="63" spans="1:9" ht="15.75">
      <c r="A63" s="15" t="s">
        <v>89</v>
      </c>
      <c r="B63" s="43" t="s">
        <v>85</v>
      </c>
      <c r="C63" s="39" t="s">
        <v>80</v>
      </c>
      <c r="D63" s="121"/>
      <c r="E63" s="121">
        <v>1</v>
      </c>
      <c r="F63" s="49" t="str">
        <f t="shared" si="5"/>
        <v/>
      </c>
      <c r="G63" s="50" t="str">
        <f t="shared" si="4"/>
        <v/>
      </c>
      <c r="H63" s="50">
        <v>1.05</v>
      </c>
      <c r="I63" s="17"/>
    </row>
    <row r="64" spans="1:9" ht="15.75">
      <c r="A64" s="15" t="s">
        <v>90</v>
      </c>
      <c r="B64" s="43" t="s">
        <v>91</v>
      </c>
      <c r="C64" s="39" t="s">
        <v>36</v>
      </c>
      <c r="D64" s="121">
        <v>259.89</v>
      </c>
      <c r="E64" s="121">
        <v>498.9</v>
      </c>
      <c r="F64" s="49">
        <f t="shared" si="5"/>
        <v>239.01</v>
      </c>
      <c r="G64" s="50">
        <f t="shared" si="4"/>
        <v>91.965831698026079</v>
      </c>
      <c r="H64" s="50">
        <v>501.83</v>
      </c>
      <c r="I64" s="6">
        <v>524.70000000000005</v>
      </c>
    </row>
    <row r="65" spans="1:9" ht="17.25" customHeight="1">
      <c r="A65" s="15" t="s">
        <v>92</v>
      </c>
      <c r="B65" s="43" t="s">
        <v>83</v>
      </c>
      <c r="C65" s="39" t="s">
        <v>77</v>
      </c>
      <c r="D65" s="121">
        <v>13707.28</v>
      </c>
      <c r="E65" s="121">
        <v>21745.83</v>
      </c>
      <c r="F65" s="49">
        <f t="shared" si="5"/>
        <v>8038.5500000000011</v>
      </c>
      <c r="G65" s="50">
        <f t="shared" si="4"/>
        <v>58.644384589794612</v>
      </c>
      <c r="H65" s="50">
        <v>20909.64</v>
      </c>
      <c r="I65" s="6"/>
    </row>
    <row r="66" spans="1:9" ht="15.75">
      <c r="A66" s="15" t="s">
        <v>93</v>
      </c>
      <c r="B66" s="43" t="s">
        <v>85</v>
      </c>
      <c r="C66" s="39" t="s">
        <v>80</v>
      </c>
      <c r="D66" s="121">
        <v>1.58</v>
      </c>
      <c r="E66" s="121">
        <v>2</v>
      </c>
      <c r="F66" s="49">
        <f t="shared" si="5"/>
        <v>0.41999999999999993</v>
      </c>
      <c r="G66" s="50">
        <f t="shared" si="4"/>
        <v>26.582278481012651</v>
      </c>
      <c r="H66" s="50">
        <v>2</v>
      </c>
      <c r="I66" s="6"/>
    </row>
    <row r="67" spans="1:9" ht="15.75">
      <c r="A67" s="15" t="s">
        <v>90</v>
      </c>
      <c r="B67" s="43" t="s">
        <v>94</v>
      </c>
      <c r="C67" s="39" t="s">
        <v>36</v>
      </c>
      <c r="D67" s="121"/>
      <c r="E67" s="121"/>
      <c r="F67" s="49" t="str">
        <f t="shared" si="5"/>
        <v/>
      </c>
      <c r="G67" s="50" t="str">
        <f t="shared" si="4"/>
        <v/>
      </c>
      <c r="H67" s="50"/>
      <c r="I67" s="6"/>
    </row>
    <row r="68" spans="1:9" ht="15.75">
      <c r="A68" s="15" t="s">
        <v>92</v>
      </c>
      <c r="B68" s="43" t="s">
        <v>83</v>
      </c>
      <c r="C68" s="39" t="s">
        <v>77</v>
      </c>
      <c r="D68" s="121"/>
      <c r="E68" s="121"/>
      <c r="F68" s="49" t="str">
        <f t="shared" si="5"/>
        <v/>
      </c>
      <c r="G68" s="50" t="str">
        <f t="shared" si="4"/>
        <v/>
      </c>
      <c r="H68" s="50"/>
      <c r="I68" s="6"/>
    </row>
    <row r="69" spans="1:9" ht="15.75">
      <c r="A69" s="15" t="s">
        <v>93</v>
      </c>
      <c r="B69" s="43" t="s">
        <v>85</v>
      </c>
      <c r="C69" s="39" t="s">
        <v>80</v>
      </c>
      <c r="D69" s="121"/>
      <c r="E69" s="121"/>
      <c r="F69" s="49" t="str">
        <f t="shared" si="5"/>
        <v/>
      </c>
      <c r="G69" s="50" t="str">
        <f t="shared" si="4"/>
        <v/>
      </c>
      <c r="H69" s="50"/>
      <c r="I69" s="6"/>
    </row>
    <row r="70" spans="1:9" ht="48" customHeight="1">
      <c r="A70" s="10">
        <v>4</v>
      </c>
      <c r="B70" s="11" t="s">
        <v>95</v>
      </c>
      <c r="C70" s="39" t="s">
        <v>36</v>
      </c>
      <c r="D70" s="121"/>
      <c r="E70" s="121"/>
      <c r="F70" s="49" t="str">
        <f t="shared" si="5"/>
        <v/>
      </c>
      <c r="G70" s="50" t="str">
        <f t="shared" si="4"/>
        <v/>
      </c>
      <c r="H70" s="50"/>
      <c r="I70" s="64"/>
    </row>
    <row r="71" spans="1:9" ht="30.75" customHeight="1">
      <c r="A71" s="63">
        <v>5</v>
      </c>
      <c r="B71" s="11" t="s">
        <v>96</v>
      </c>
      <c r="C71" s="39" t="s">
        <v>36</v>
      </c>
      <c r="D71" s="13">
        <f>SUM(D72:D77)</f>
        <v>13.798999999999999</v>
      </c>
      <c r="E71" s="13">
        <f>SUM(E72:E77)</f>
        <v>20</v>
      </c>
      <c r="F71" s="49">
        <f t="shared" si="5"/>
        <v>6.2010000000000005</v>
      </c>
      <c r="G71" s="50">
        <f t="shared" si="4"/>
        <v>44.938038988332494</v>
      </c>
      <c r="H71" s="13">
        <f>SUM(H72:H77)</f>
        <v>21.2</v>
      </c>
      <c r="I71" s="17"/>
    </row>
    <row r="72" spans="1:9" ht="15.75">
      <c r="A72" s="15" t="s">
        <v>97</v>
      </c>
      <c r="B72" s="43" t="s">
        <v>98</v>
      </c>
      <c r="C72" s="39" t="s">
        <v>36</v>
      </c>
      <c r="D72" s="125">
        <v>13.798999999999999</v>
      </c>
      <c r="E72" s="125">
        <v>20</v>
      </c>
      <c r="F72" s="49">
        <f t="shared" si="5"/>
        <v>6.2010000000000005</v>
      </c>
      <c r="G72" s="50">
        <f t="shared" si="4"/>
        <v>44.938038988332494</v>
      </c>
      <c r="H72" s="50">
        <v>21.2</v>
      </c>
      <c r="I72" s="17"/>
    </row>
    <row r="73" spans="1:9" ht="15.75">
      <c r="A73" s="15" t="s">
        <v>99</v>
      </c>
      <c r="B73" s="43" t="s">
        <v>100</v>
      </c>
      <c r="C73" s="39" t="s">
        <v>36</v>
      </c>
      <c r="D73" s="124"/>
      <c r="E73" s="124"/>
      <c r="F73" s="49" t="str">
        <f t="shared" si="5"/>
        <v/>
      </c>
      <c r="G73" s="50" t="str">
        <f t="shared" si="4"/>
        <v/>
      </c>
      <c r="H73" s="50"/>
      <c r="I73" s="6"/>
    </row>
    <row r="74" spans="1:9" ht="15.75">
      <c r="A74" s="15" t="s">
        <v>101</v>
      </c>
      <c r="B74" s="43" t="s">
        <v>102</v>
      </c>
      <c r="C74" s="39" t="s">
        <v>36</v>
      </c>
      <c r="D74" s="124"/>
      <c r="E74" s="124"/>
      <c r="F74" s="49" t="str">
        <f t="shared" si="5"/>
        <v/>
      </c>
      <c r="G74" s="50" t="str">
        <f t="shared" si="4"/>
        <v/>
      </c>
      <c r="H74" s="50"/>
      <c r="I74" s="6"/>
    </row>
    <row r="75" spans="1:9" ht="31.5">
      <c r="A75" s="15" t="s">
        <v>103</v>
      </c>
      <c r="B75" s="43" t="s">
        <v>104</v>
      </c>
      <c r="C75" s="39" t="s">
        <v>36</v>
      </c>
      <c r="D75" s="124"/>
      <c r="E75" s="124"/>
      <c r="F75" s="49" t="str">
        <f t="shared" si="5"/>
        <v/>
      </c>
      <c r="G75" s="50" t="str">
        <f t="shared" si="4"/>
        <v/>
      </c>
      <c r="H75" s="50"/>
      <c r="I75" s="6"/>
    </row>
    <row r="76" spans="1:9" ht="30" customHeight="1">
      <c r="A76" s="15" t="s">
        <v>105</v>
      </c>
      <c r="B76" s="65" t="s">
        <v>106</v>
      </c>
      <c r="C76" s="39" t="s">
        <v>36</v>
      </c>
      <c r="D76" s="124"/>
      <c r="E76" s="124"/>
      <c r="F76" s="49" t="str">
        <f t="shared" si="5"/>
        <v/>
      </c>
      <c r="G76" s="50" t="str">
        <f t="shared" si="4"/>
        <v/>
      </c>
      <c r="H76" s="50"/>
      <c r="I76" s="6"/>
    </row>
    <row r="77" spans="1:9" ht="15.75">
      <c r="A77" s="15" t="s">
        <v>107</v>
      </c>
      <c r="B77" s="66" t="s">
        <v>275</v>
      </c>
      <c r="C77" s="39" t="s">
        <v>36</v>
      </c>
      <c r="D77" s="125"/>
      <c r="E77" s="125"/>
      <c r="F77" s="49" t="str">
        <f t="shared" si="5"/>
        <v/>
      </c>
      <c r="G77" s="50" t="str">
        <f t="shared" si="4"/>
        <v/>
      </c>
      <c r="H77" s="50"/>
      <c r="I77" s="6"/>
    </row>
    <row r="78" spans="1:9" ht="15.75">
      <c r="A78" s="10" t="s">
        <v>108</v>
      </c>
      <c r="B78" s="11" t="s">
        <v>109</v>
      </c>
      <c r="C78" s="39" t="s">
        <v>36</v>
      </c>
      <c r="D78" s="124"/>
      <c r="E78" s="124"/>
      <c r="F78" s="49" t="str">
        <f t="shared" si="5"/>
        <v/>
      </c>
      <c r="G78" s="50" t="str">
        <f t="shared" si="4"/>
        <v/>
      </c>
      <c r="H78" s="50"/>
      <c r="I78" s="67"/>
    </row>
    <row r="79" spans="1:9" ht="15.75">
      <c r="A79" s="10" t="s">
        <v>110</v>
      </c>
      <c r="B79" s="11" t="s">
        <v>111</v>
      </c>
      <c r="C79" s="39" t="s">
        <v>36</v>
      </c>
      <c r="D79" s="124">
        <v>10.35</v>
      </c>
      <c r="E79" s="124">
        <v>10</v>
      </c>
      <c r="F79" s="49">
        <f t="shared" si="5"/>
        <v>-0.34999999999999964</v>
      </c>
      <c r="G79" s="50">
        <f t="shared" si="4"/>
        <v>-3.3816425120772919</v>
      </c>
      <c r="H79" s="50">
        <v>11.5</v>
      </c>
      <c r="I79" s="6"/>
    </row>
    <row r="80" spans="1:9" ht="15.75">
      <c r="A80" s="10" t="s">
        <v>112</v>
      </c>
      <c r="B80" s="11" t="s">
        <v>113</v>
      </c>
      <c r="C80" s="39" t="s">
        <v>36</v>
      </c>
      <c r="D80" s="49">
        <f>SUM(D81:D82)</f>
        <v>0</v>
      </c>
      <c r="E80" s="49">
        <f>SUM(E81:E82)</f>
        <v>70.400000000000006</v>
      </c>
      <c r="F80" s="49" t="str">
        <f t="shared" si="5"/>
        <v/>
      </c>
      <c r="G80" s="50" t="str">
        <f t="shared" si="4"/>
        <v/>
      </c>
      <c r="H80" s="50"/>
      <c r="I80" s="6"/>
    </row>
    <row r="81" spans="1:9" ht="15.75">
      <c r="A81" s="15" t="s">
        <v>114</v>
      </c>
      <c r="B81" s="43" t="s">
        <v>115</v>
      </c>
      <c r="C81" s="39" t="s">
        <v>36</v>
      </c>
      <c r="D81" s="124"/>
      <c r="E81" s="150">
        <v>70.400000000000006</v>
      </c>
      <c r="F81" s="49" t="str">
        <f t="shared" si="5"/>
        <v/>
      </c>
      <c r="G81" s="50" t="str">
        <f t="shared" si="4"/>
        <v/>
      </c>
      <c r="H81" s="50"/>
      <c r="I81" s="6"/>
    </row>
    <row r="82" spans="1:9" ht="15.75">
      <c r="A82" s="15" t="s">
        <v>116</v>
      </c>
      <c r="B82" s="68" t="s">
        <v>117</v>
      </c>
      <c r="C82" s="39" t="s">
        <v>36</v>
      </c>
      <c r="D82" s="125"/>
      <c r="E82" s="125"/>
      <c r="F82" s="49" t="str">
        <f t="shared" si="5"/>
        <v/>
      </c>
      <c r="G82" s="50" t="str">
        <f t="shared" si="4"/>
        <v/>
      </c>
      <c r="H82" s="50"/>
      <c r="I82" s="6"/>
    </row>
    <row r="83" spans="1:9" ht="15.75">
      <c r="A83" s="10" t="s">
        <v>118</v>
      </c>
      <c r="B83" s="69" t="s">
        <v>119</v>
      </c>
      <c r="C83" s="70" t="s">
        <v>36</v>
      </c>
      <c r="D83" s="71">
        <f>D46+D52+D53+D70+D71+D78+D79+D80</f>
        <v>691.33900000000006</v>
      </c>
      <c r="E83" s="71">
        <f>E46+E52+E53+E70+E71+E78+E79+E80</f>
        <v>1209.4000000000003</v>
      </c>
      <c r="F83" s="72">
        <f t="shared" si="5"/>
        <v>518.06100000000026</v>
      </c>
      <c r="G83" s="50">
        <f t="shared" si="4"/>
        <v>74.935885289272022</v>
      </c>
      <c r="H83" s="71">
        <f>H46+H52+H53+H70+H71+H78+H79+H80</f>
        <v>1314.6200000000001</v>
      </c>
      <c r="I83" s="6"/>
    </row>
    <row r="84" spans="1:9" ht="15.75">
      <c r="B84" s="8" t="s">
        <v>120</v>
      </c>
      <c r="C84" s="9"/>
      <c r="D84" s="9"/>
      <c r="E84" s="9"/>
      <c r="F84" s="9"/>
      <c r="G84" s="9"/>
      <c r="H84" s="9"/>
      <c r="I84" s="6"/>
    </row>
    <row r="85" spans="1:9" ht="30.75" customHeight="1">
      <c r="A85" s="10" t="s">
        <v>57</v>
      </c>
      <c r="B85" s="54" t="s">
        <v>121</v>
      </c>
      <c r="C85" s="39" t="s">
        <v>36</v>
      </c>
      <c r="D85" s="124"/>
      <c r="E85" s="124"/>
      <c r="F85" s="73" t="str">
        <f t="shared" ref="F85:F102" si="6">IF(D85=0,"",E85-D85)</f>
        <v/>
      </c>
      <c r="G85" s="74" t="str">
        <f t="shared" si="4"/>
        <v/>
      </c>
      <c r="H85" s="74"/>
      <c r="I85" s="6"/>
    </row>
    <row r="86" spans="1:9" ht="15.75">
      <c r="A86" s="10" t="s">
        <v>59</v>
      </c>
      <c r="B86" s="69" t="s">
        <v>122</v>
      </c>
      <c r="C86" s="39" t="s">
        <v>36</v>
      </c>
      <c r="D86" s="124"/>
      <c r="E86" s="125"/>
      <c r="F86" s="73" t="str">
        <f t="shared" si="6"/>
        <v/>
      </c>
      <c r="G86" s="74" t="str">
        <f t="shared" si="4"/>
        <v/>
      </c>
      <c r="H86" s="74"/>
      <c r="I86" s="6"/>
    </row>
    <row r="87" spans="1:9" ht="15.75">
      <c r="A87" s="10" t="s">
        <v>123</v>
      </c>
      <c r="B87" s="69" t="s">
        <v>124</v>
      </c>
      <c r="C87" s="39"/>
      <c r="D87" s="124"/>
      <c r="E87" s="124"/>
      <c r="F87" s="73" t="str">
        <f t="shared" si="6"/>
        <v/>
      </c>
      <c r="G87" s="74" t="str">
        <f t="shared" si="4"/>
        <v/>
      </c>
      <c r="H87" s="74"/>
      <c r="I87" s="6"/>
    </row>
    <row r="88" spans="1:9" ht="15.75">
      <c r="A88" s="10" t="s">
        <v>125</v>
      </c>
      <c r="B88" s="69" t="s">
        <v>126</v>
      </c>
      <c r="C88" s="39" t="s">
        <v>36</v>
      </c>
      <c r="D88" s="124"/>
      <c r="E88" s="124"/>
      <c r="F88" s="73" t="str">
        <f t="shared" si="6"/>
        <v/>
      </c>
      <c r="G88" s="74" t="str">
        <f t="shared" si="4"/>
        <v/>
      </c>
      <c r="H88" s="74"/>
      <c r="I88" s="6"/>
    </row>
    <row r="89" spans="1:9" ht="31.5">
      <c r="A89" s="10" t="s">
        <v>127</v>
      </c>
      <c r="B89" s="54" t="s">
        <v>128</v>
      </c>
      <c r="C89" s="39" t="s">
        <v>36</v>
      </c>
      <c r="D89" s="75">
        <f>D90+D91+D92+D93+D94+D95</f>
        <v>1.96</v>
      </c>
      <c r="E89" s="75">
        <f>E90+E91+E92+E93+E94+E95</f>
        <v>1.6</v>
      </c>
      <c r="F89" s="49">
        <f t="shared" si="6"/>
        <v>-0.35999999999999988</v>
      </c>
      <c r="G89" s="50">
        <f t="shared" si="4"/>
        <v>-18.367346938775512</v>
      </c>
      <c r="H89" s="75">
        <f>H90+H91+H92+H93+H94+H95</f>
        <v>1.6</v>
      </c>
      <c r="I89" s="6"/>
    </row>
    <row r="90" spans="1:9" ht="63">
      <c r="A90" s="15" t="s">
        <v>129</v>
      </c>
      <c r="B90" s="76" t="s">
        <v>130</v>
      </c>
      <c r="C90" s="39" t="s">
        <v>36</v>
      </c>
      <c r="D90" s="125">
        <v>1.96</v>
      </c>
      <c r="E90" s="125">
        <v>1.6</v>
      </c>
      <c r="F90" s="49">
        <f t="shared" si="6"/>
        <v>-0.35999999999999988</v>
      </c>
      <c r="G90" s="50">
        <f t="shared" si="4"/>
        <v>-18.367346938775512</v>
      </c>
      <c r="H90" s="50">
        <v>1.6</v>
      </c>
      <c r="I90" s="17"/>
    </row>
    <row r="91" spans="1:9" ht="15.75">
      <c r="A91" s="15" t="s">
        <v>131</v>
      </c>
      <c r="B91" s="53" t="s">
        <v>132</v>
      </c>
      <c r="C91" s="39" t="s">
        <v>36</v>
      </c>
      <c r="D91" s="125"/>
      <c r="E91" s="125"/>
      <c r="F91" s="49" t="str">
        <f t="shared" si="6"/>
        <v/>
      </c>
      <c r="G91" s="50" t="str">
        <f t="shared" si="4"/>
        <v/>
      </c>
      <c r="H91" s="50"/>
      <c r="I91" s="17"/>
    </row>
    <row r="92" spans="1:9" ht="15.75">
      <c r="A92" s="15" t="s">
        <v>133</v>
      </c>
      <c r="B92" s="53" t="s">
        <v>134</v>
      </c>
      <c r="C92" s="39" t="s">
        <v>36</v>
      </c>
      <c r="D92" s="124"/>
      <c r="E92" s="125"/>
      <c r="F92" s="73" t="str">
        <f t="shared" si="6"/>
        <v/>
      </c>
      <c r="G92" s="74" t="str">
        <f t="shared" si="4"/>
        <v/>
      </c>
      <c r="H92" s="74"/>
      <c r="I92" s="17"/>
    </row>
    <row r="93" spans="1:9" ht="15.75">
      <c r="A93" s="15" t="s">
        <v>135</v>
      </c>
      <c r="B93" s="53" t="s">
        <v>136</v>
      </c>
      <c r="C93" s="39" t="s">
        <v>36</v>
      </c>
      <c r="D93" s="124"/>
      <c r="E93" s="124"/>
      <c r="F93" s="73" t="str">
        <f t="shared" si="6"/>
        <v/>
      </c>
      <c r="G93" s="74" t="str">
        <f t="shared" si="4"/>
        <v/>
      </c>
      <c r="H93" s="74"/>
      <c r="I93" s="6"/>
    </row>
    <row r="94" spans="1:9" ht="15.75">
      <c r="A94" s="15" t="s">
        <v>137</v>
      </c>
      <c r="B94" s="53" t="s">
        <v>138</v>
      </c>
      <c r="C94" s="39" t="s">
        <v>36</v>
      </c>
      <c r="D94" s="124"/>
      <c r="E94" s="124"/>
      <c r="F94" s="73" t="str">
        <f t="shared" si="6"/>
        <v/>
      </c>
      <c r="G94" s="74" t="str">
        <f t="shared" si="4"/>
        <v/>
      </c>
      <c r="H94" s="74"/>
      <c r="I94" s="6"/>
    </row>
    <row r="95" spans="1:9" ht="15.75">
      <c r="A95" s="15" t="s">
        <v>139</v>
      </c>
      <c r="B95" s="53" t="s">
        <v>140</v>
      </c>
      <c r="C95" s="39" t="s">
        <v>36</v>
      </c>
      <c r="D95" s="124"/>
      <c r="E95" s="124"/>
      <c r="F95" s="73" t="str">
        <f t="shared" si="6"/>
        <v/>
      </c>
      <c r="G95" s="74" t="str">
        <f t="shared" si="4"/>
        <v/>
      </c>
      <c r="H95" s="74"/>
      <c r="I95" s="6"/>
    </row>
    <row r="96" spans="1:9" ht="17.25" customHeight="1">
      <c r="A96" s="10" t="s">
        <v>141</v>
      </c>
      <c r="B96" s="69" t="s">
        <v>142</v>
      </c>
      <c r="C96" s="39" t="s">
        <v>36</v>
      </c>
      <c r="D96" s="125">
        <v>195.24</v>
      </c>
      <c r="E96" s="125">
        <v>347.9</v>
      </c>
      <c r="F96" s="49">
        <f t="shared" si="6"/>
        <v>152.65999999999997</v>
      </c>
      <c r="G96" s="74">
        <f t="shared" si="4"/>
        <v>78.190944478590438</v>
      </c>
      <c r="H96" s="74">
        <v>370.28</v>
      </c>
      <c r="I96" s="62"/>
    </row>
    <row r="97" spans="1:9" ht="15.75">
      <c r="A97" s="15"/>
      <c r="B97" s="77" t="s">
        <v>143</v>
      </c>
      <c r="C97" s="39" t="s">
        <v>13</v>
      </c>
      <c r="D97" s="45">
        <f>IF(D96=0,"",D96/D53)</f>
        <v>0.30200470238831828</v>
      </c>
      <c r="E97" s="45">
        <f>IF(E96=0,"",E96/E53)</f>
        <v>0.31676226896112164</v>
      </c>
      <c r="F97" s="45"/>
      <c r="G97" s="74"/>
      <c r="H97" s="45">
        <f>IF(H96=0,"",H96/H53)</f>
        <v>0.31922891233878192</v>
      </c>
      <c r="I97" s="6"/>
    </row>
    <row r="98" spans="1:9" ht="15.75">
      <c r="A98" s="10" t="s">
        <v>144</v>
      </c>
      <c r="B98" s="69" t="s">
        <v>145</v>
      </c>
      <c r="C98" s="39" t="s">
        <v>36</v>
      </c>
      <c r="D98" s="124"/>
      <c r="E98" s="124"/>
      <c r="F98" s="73" t="str">
        <f t="shared" si="6"/>
        <v/>
      </c>
      <c r="G98" s="74" t="str">
        <f t="shared" si="4"/>
        <v/>
      </c>
      <c r="H98" s="74"/>
      <c r="I98" s="6"/>
    </row>
    <row r="99" spans="1:9" ht="20.25" customHeight="1">
      <c r="A99" s="10" t="s">
        <v>146</v>
      </c>
      <c r="B99" s="54" t="s">
        <v>147</v>
      </c>
      <c r="C99" s="39" t="s">
        <v>36</v>
      </c>
      <c r="D99" s="124">
        <v>0</v>
      </c>
      <c r="E99" s="125"/>
      <c r="F99" s="49" t="str">
        <f t="shared" si="6"/>
        <v/>
      </c>
      <c r="G99" s="50" t="str">
        <f t="shared" si="4"/>
        <v/>
      </c>
      <c r="H99" s="50"/>
      <c r="I99" s="17"/>
    </row>
    <row r="100" spans="1:9" ht="31.5">
      <c r="A100" s="10" t="s">
        <v>148</v>
      </c>
      <c r="B100" s="54" t="s">
        <v>149</v>
      </c>
      <c r="C100" s="39" t="s">
        <v>36</v>
      </c>
      <c r="D100" s="124"/>
      <c r="E100" s="124"/>
      <c r="F100" s="73" t="str">
        <f t="shared" si="6"/>
        <v/>
      </c>
      <c r="G100" s="74" t="str">
        <f t="shared" si="4"/>
        <v/>
      </c>
      <c r="H100" s="74"/>
      <c r="I100" s="6"/>
    </row>
    <row r="101" spans="1:9" ht="21" customHeight="1">
      <c r="A101" s="10" t="s">
        <v>150</v>
      </c>
      <c r="B101" s="69" t="s">
        <v>151</v>
      </c>
      <c r="C101" s="39" t="s">
        <v>36</v>
      </c>
      <c r="D101" s="125">
        <v>19.63</v>
      </c>
      <c r="E101" s="125">
        <v>19.3</v>
      </c>
      <c r="F101" s="73">
        <f t="shared" si="6"/>
        <v>-0.32999999999999829</v>
      </c>
      <c r="G101" s="74">
        <f t="shared" si="4"/>
        <v>-1.6811003565970282</v>
      </c>
      <c r="H101" s="74">
        <v>20.61</v>
      </c>
      <c r="I101" s="6"/>
    </row>
    <row r="102" spans="1:9" ht="20.25" customHeight="1">
      <c r="A102" s="10" t="s">
        <v>152</v>
      </c>
      <c r="B102" s="69" t="s">
        <v>153</v>
      </c>
      <c r="C102" s="70" t="s">
        <v>36</v>
      </c>
      <c r="D102" s="78">
        <f>D85+D86+F826+D89+D96+D98+D99+D100+D101</f>
        <v>216.83</v>
      </c>
      <c r="E102" s="78">
        <f>E85+E86+G826+E89+E96+E98+E99+E100+E101</f>
        <v>368.8</v>
      </c>
      <c r="F102" s="79">
        <f t="shared" si="6"/>
        <v>151.97</v>
      </c>
      <c r="G102" s="50">
        <f t="shared" si="4"/>
        <v>70.087165060185384</v>
      </c>
      <c r="H102" s="78">
        <f>H85+H86+J826+H89+H96+H98+H99+H100+H101</f>
        <v>392.49</v>
      </c>
      <c r="I102" s="6"/>
    </row>
    <row r="103" spans="1:9" ht="18.75" customHeight="1">
      <c r="B103" s="80" t="s">
        <v>154</v>
      </c>
      <c r="C103" s="81"/>
      <c r="D103" s="81"/>
      <c r="E103" s="81"/>
      <c r="F103" s="81"/>
      <c r="G103" s="81"/>
      <c r="H103" s="81"/>
      <c r="I103" s="17"/>
    </row>
    <row r="104" spans="1:9" ht="19.5" customHeight="1">
      <c r="A104" s="10" t="s">
        <v>155</v>
      </c>
      <c r="B104" s="69" t="s">
        <v>156</v>
      </c>
      <c r="C104" s="39" t="s">
        <v>36</v>
      </c>
      <c r="D104" s="75">
        <f>D105+D109+D113+D116</f>
        <v>954.17</v>
      </c>
      <c r="E104" s="75">
        <f>E105+E109+E113+E116</f>
        <v>814.4</v>
      </c>
      <c r="F104" s="13">
        <f t="shared" ref="F104:F159" si="7">IF(D104=0,"",E104-D104)</f>
        <v>-139.76999999999998</v>
      </c>
      <c r="G104" s="50">
        <f t="shared" si="4"/>
        <v>-14.648333106259898</v>
      </c>
      <c r="H104" s="75">
        <f>H105+H109+H113+H116</f>
        <v>1002</v>
      </c>
      <c r="I104" s="17"/>
    </row>
    <row r="105" spans="1:9" ht="15.75">
      <c r="A105" s="15" t="s">
        <v>157</v>
      </c>
      <c r="B105" s="53" t="s">
        <v>158</v>
      </c>
      <c r="C105" s="39" t="s">
        <v>36</v>
      </c>
      <c r="D105" s="121"/>
      <c r="E105" s="121"/>
      <c r="F105" s="13" t="str">
        <f t="shared" si="7"/>
        <v/>
      </c>
      <c r="G105" s="50" t="str">
        <f t="shared" si="4"/>
        <v/>
      </c>
      <c r="H105" s="50"/>
      <c r="I105" s="6"/>
    </row>
    <row r="106" spans="1:9" ht="18.75" customHeight="1">
      <c r="A106" s="15" t="s">
        <v>159</v>
      </c>
      <c r="B106" s="53" t="s">
        <v>160</v>
      </c>
      <c r="C106" s="39" t="s">
        <v>161</v>
      </c>
      <c r="D106" s="121"/>
      <c r="E106" s="121"/>
      <c r="F106" s="13" t="str">
        <f t="shared" si="7"/>
        <v/>
      </c>
      <c r="G106" s="50" t="str">
        <f t="shared" si="4"/>
        <v/>
      </c>
      <c r="H106" s="50"/>
      <c r="I106" s="6"/>
    </row>
    <row r="107" spans="1:9" ht="18.75" customHeight="1">
      <c r="A107" s="15" t="s">
        <v>162</v>
      </c>
      <c r="B107" s="53" t="s">
        <v>163</v>
      </c>
      <c r="C107" s="39" t="s">
        <v>164</v>
      </c>
      <c r="D107" s="121"/>
      <c r="E107" s="121"/>
      <c r="F107" s="13" t="str">
        <f t="shared" si="7"/>
        <v/>
      </c>
      <c r="G107" s="50" t="str">
        <f t="shared" si="4"/>
        <v/>
      </c>
      <c r="H107" s="50"/>
      <c r="I107" s="17"/>
    </row>
    <row r="108" spans="1:9" ht="18" customHeight="1">
      <c r="A108" s="15"/>
      <c r="B108" s="53" t="s">
        <v>165</v>
      </c>
      <c r="C108" s="39" t="s">
        <v>164</v>
      </c>
      <c r="D108" s="121"/>
      <c r="E108" s="121"/>
      <c r="F108" s="13" t="str">
        <f t="shared" si="7"/>
        <v/>
      </c>
      <c r="G108" s="50" t="str">
        <f t="shared" si="4"/>
        <v/>
      </c>
      <c r="H108" s="50"/>
      <c r="I108" s="6"/>
    </row>
    <row r="109" spans="1:9" ht="15.75">
      <c r="A109" s="15" t="s">
        <v>166</v>
      </c>
      <c r="B109" s="53" t="s">
        <v>28</v>
      </c>
      <c r="C109" s="39" t="s">
        <v>36</v>
      </c>
      <c r="D109" s="121">
        <v>954.17</v>
      </c>
      <c r="E109" s="121">
        <v>814.4</v>
      </c>
      <c r="F109" s="13">
        <f t="shared" si="7"/>
        <v>-139.76999999999998</v>
      </c>
      <c r="G109" s="50">
        <f t="shared" si="4"/>
        <v>-14.648333106259898</v>
      </c>
      <c r="H109" s="50">
        <v>1002</v>
      </c>
      <c r="I109" s="6"/>
    </row>
    <row r="110" spans="1:9" ht="15.75">
      <c r="A110" s="15" t="s">
        <v>167</v>
      </c>
      <c r="B110" s="53" t="s">
        <v>160</v>
      </c>
      <c r="C110" s="39" t="s">
        <v>168</v>
      </c>
      <c r="D110" s="121">
        <v>364.8</v>
      </c>
      <c r="E110" s="121">
        <v>271</v>
      </c>
      <c r="F110" s="13">
        <f t="shared" si="7"/>
        <v>-93.800000000000011</v>
      </c>
      <c r="G110" s="50">
        <f t="shared" ref="G110:G159" si="8">IF(D110=0,"",E110/D110*100-100)</f>
        <v>-25.712719298245617</v>
      </c>
      <c r="H110" s="50">
        <v>300</v>
      </c>
      <c r="I110" s="6"/>
    </row>
    <row r="111" spans="1:9" ht="15.75">
      <c r="A111" s="15" t="s">
        <v>169</v>
      </c>
      <c r="B111" s="53" t="s">
        <v>163</v>
      </c>
      <c r="C111" s="39" t="s">
        <v>170</v>
      </c>
      <c r="D111" s="121">
        <v>2515.56</v>
      </c>
      <c r="E111" s="121">
        <v>3005</v>
      </c>
      <c r="F111" s="13">
        <f t="shared" si="7"/>
        <v>489.44000000000005</v>
      </c>
      <c r="G111" s="50">
        <f t="shared" si="8"/>
        <v>19.456502727026987</v>
      </c>
      <c r="H111" s="50">
        <v>3340</v>
      </c>
      <c r="I111" s="6" t="s">
        <v>306</v>
      </c>
    </row>
    <row r="112" spans="1:9" ht="15.75">
      <c r="A112" s="15"/>
      <c r="B112" s="53" t="s">
        <v>171</v>
      </c>
      <c r="C112" s="39" t="s">
        <v>170</v>
      </c>
      <c r="D112" s="121"/>
      <c r="E112" s="121"/>
      <c r="F112" s="13" t="str">
        <f t="shared" si="7"/>
        <v/>
      </c>
      <c r="G112" s="50" t="str">
        <f t="shared" si="8"/>
        <v/>
      </c>
      <c r="H112" s="50"/>
      <c r="I112" s="6"/>
    </row>
    <row r="113" spans="1:9" ht="15.75">
      <c r="A113" s="15" t="s">
        <v>172</v>
      </c>
      <c r="B113" s="53" t="s">
        <v>173</v>
      </c>
      <c r="C113" s="39" t="s">
        <v>36</v>
      </c>
      <c r="D113" s="121"/>
      <c r="E113" s="121"/>
      <c r="F113" s="13" t="str">
        <f t="shared" si="7"/>
        <v/>
      </c>
      <c r="G113" s="50" t="str">
        <f t="shared" si="8"/>
        <v/>
      </c>
      <c r="H113" s="50"/>
      <c r="I113" s="6"/>
    </row>
    <row r="114" spans="1:9" ht="15.75">
      <c r="A114" s="15" t="s">
        <v>174</v>
      </c>
      <c r="B114" s="53" t="s">
        <v>160</v>
      </c>
      <c r="C114" s="39" t="s">
        <v>168</v>
      </c>
      <c r="D114" s="121"/>
      <c r="E114" s="121"/>
      <c r="F114" s="13" t="str">
        <f t="shared" si="7"/>
        <v/>
      </c>
      <c r="G114" s="50" t="str">
        <f t="shared" si="8"/>
        <v/>
      </c>
      <c r="H114" s="50"/>
      <c r="I114" s="6"/>
    </row>
    <row r="115" spans="1:9" ht="15.75">
      <c r="A115" s="15" t="s">
        <v>175</v>
      </c>
      <c r="B115" s="53" t="s">
        <v>163</v>
      </c>
      <c r="C115" s="39" t="s">
        <v>170</v>
      </c>
      <c r="D115" s="121"/>
      <c r="E115" s="121"/>
      <c r="F115" s="13" t="str">
        <f t="shared" si="7"/>
        <v/>
      </c>
      <c r="G115" s="50" t="str">
        <f t="shared" si="8"/>
        <v/>
      </c>
      <c r="H115" s="50"/>
      <c r="I115" s="82"/>
    </row>
    <row r="116" spans="1:9" ht="15.75">
      <c r="A116" s="15" t="s">
        <v>176</v>
      </c>
      <c r="B116" s="53" t="s">
        <v>177</v>
      </c>
      <c r="C116" s="39" t="s">
        <v>36</v>
      </c>
      <c r="D116" s="121"/>
      <c r="E116" s="121"/>
      <c r="F116" s="13" t="str">
        <f t="shared" si="7"/>
        <v/>
      </c>
      <c r="G116" s="50" t="str">
        <f t="shared" si="8"/>
        <v/>
      </c>
      <c r="H116" s="50"/>
      <c r="I116" s="6"/>
    </row>
    <row r="117" spans="1:9" ht="15.75">
      <c r="A117" s="15" t="s">
        <v>178</v>
      </c>
      <c r="B117" s="53" t="s">
        <v>160</v>
      </c>
      <c r="C117" s="39" t="s">
        <v>179</v>
      </c>
      <c r="D117" s="121"/>
      <c r="E117" s="121"/>
      <c r="F117" s="13" t="str">
        <f t="shared" si="7"/>
        <v/>
      </c>
      <c r="G117" s="50" t="str">
        <f t="shared" si="8"/>
        <v/>
      </c>
      <c r="H117" s="50"/>
      <c r="I117" s="6"/>
    </row>
    <row r="118" spans="1:9" ht="15.75">
      <c r="A118" s="15" t="s">
        <v>180</v>
      </c>
      <c r="B118" s="53" t="s">
        <v>163</v>
      </c>
      <c r="C118" s="39" t="s">
        <v>181</v>
      </c>
      <c r="D118" s="121"/>
      <c r="E118" s="121"/>
      <c r="F118" s="13" t="str">
        <f t="shared" si="7"/>
        <v/>
      </c>
      <c r="G118" s="50" t="str">
        <f t="shared" si="8"/>
        <v/>
      </c>
      <c r="H118" s="50"/>
      <c r="I118" s="6"/>
    </row>
    <row r="119" spans="1:9" ht="15.75">
      <c r="A119" s="10" t="s">
        <v>182</v>
      </c>
      <c r="B119" s="69" t="s">
        <v>183</v>
      </c>
      <c r="C119" s="39" t="s">
        <v>36</v>
      </c>
      <c r="D119" s="121">
        <v>80.2</v>
      </c>
      <c r="E119" s="121"/>
      <c r="F119" s="13">
        <f t="shared" si="7"/>
        <v>-80.2</v>
      </c>
      <c r="G119" s="50">
        <f t="shared" si="8"/>
        <v>-100</v>
      </c>
      <c r="H119" s="121"/>
      <c r="I119" s="6"/>
    </row>
    <row r="120" spans="1:9" ht="18.75" customHeight="1">
      <c r="A120" s="15" t="s">
        <v>184</v>
      </c>
      <c r="B120" s="53" t="s">
        <v>185</v>
      </c>
      <c r="C120" s="39" t="s">
        <v>186</v>
      </c>
      <c r="D120" s="121">
        <v>20</v>
      </c>
      <c r="E120" s="121"/>
      <c r="F120" s="13">
        <f t="shared" si="7"/>
        <v>-20</v>
      </c>
      <c r="G120" s="50">
        <f t="shared" si="8"/>
        <v>-100</v>
      </c>
      <c r="H120" s="50"/>
      <c r="I120" s="6"/>
    </row>
    <row r="121" spans="1:9" ht="18" customHeight="1">
      <c r="A121" s="15" t="s">
        <v>187</v>
      </c>
      <c r="B121" s="53" t="s">
        <v>188</v>
      </c>
      <c r="C121" s="39" t="s">
        <v>189</v>
      </c>
      <c r="D121" s="121">
        <v>4.01</v>
      </c>
      <c r="E121" s="121"/>
      <c r="F121" s="13">
        <f t="shared" si="7"/>
        <v>-4.01</v>
      </c>
      <c r="G121" s="50">
        <f t="shared" si="8"/>
        <v>-100</v>
      </c>
      <c r="H121" s="50"/>
      <c r="I121" s="17"/>
    </row>
    <row r="122" spans="1:9" ht="19.5" customHeight="1">
      <c r="A122" s="10" t="s">
        <v>190</v>
      </c>
      <c r="B122" s="69" t="s">
        <v>191</v>
      </c>
      <c r="C122" s="39" t="s">
        <v>36</v>
      </c>
      <c r="D122" s="126"/>
      <c r="E122" s="121"/>
      <c r="F122" s="13" t="str">
        <f t="shared" si="7"/>
        <v/>
      </c>
      <c r="G122" s="50" t="str">
        <f t="shared" si="8"/>
        <v/>
      </c>
      <c r="H122" s="50"/>
      <c r="I122" s="6"/>
    </row>
    <row r="123" spans="1:9" ht="19.5" customHeight="1">
      <c r="A123" s="15" t="s">
        <v>192</v>
      </c>
      <c r="B123" s="53" t="s">
        <v>193</v>
      </c>
      <c r="C123" s="39" t="s">
        <v>36</v>
      </c>
      <c r="D123" s="121"/>
      <c r="E123" s="121"/>
      <c r="F123" s="13" t="str">
        <f t="shared" si="7"/>
        <v/>
      </c>
      <c r="G123" s="50" t="str">
        <f t="shared" si="8"/>
        <v/>
      </c>
      <c r="H123" s="50"/>
      <c r="I123" s="6"/>
    </row>
    <row r="124" spans="1:9" ht="19.5" customHeight="1">
      <c r="A124" s="15" t="s">
        <v>194</v>
      </c>
      <c r="B124" s="53" t="s">
        <v>195</v>
      </c>
      <c r="C124" s="39" t="s">
        <v>9</v>
      </c>
      <c r="D124" s="121"/>
      <c r="E124" s="121"/>
      <c r="F124" s="13" t="str">
        <f t="shared" si="7"/>
        <v/>
      </c>
      <c r="G124" s="50" t="str">
        <f t="shared" si="8"/>
        <v/>
      </c>
      <c r="H124" s="50"/>
      <c r="I124" s="6"/>
    </row>
    <row r="125" spans="1:9" ht="19.5" customHeight="1">
      <c r="A125" s="15" t="s">
        <v>196</v>
      </c>
      <c r="B125" s="53" t="s">
        <v>197</v>
      </c>
      <c r="C125" s="39" t="s">
        <v>198</v>
      </c>
      <c r="D125" s="121"/>
      <c r="E125" s="121"/>
      <c r="F125" s="13" t="str">
        <f t="shared" si="7"/>
        <v/>
      </c>
      <c r="G125" s="50" t="str">
        <f t="shared" si="8"/>
        <v/>
      </c>
      <c r="H125" s="50"/>
      <c r="I125" s="6"/>
    </row>
    <row r="126" spans="1:9" ht="19.5" customHeight="1">
      <c r="A126" s="15" t="s">
        <v>199</v>
      </c>
      <c r="B126" s="53" t="s">
        <v>200</v>
      </c>
      <c r="C126" s="39" t="s">
        <v>36</v>
      </c>
      <c r="D126" s="121"/>
      <c r="E126" s="121"/>
      <c r="F126" s="13" t="str">
        <f t="shared" si="7"/>
        <v/>
      </c>
      <c r="G126" s="50" t="str">
        <f t="shared" si="8"/>
        <v/>
      </c>
      <c r="H126" s="50"/>
      <c r="I126" s="6"/>
    </row>
    <row r="127" spans="1:9" ht="19.5" customHeight="1">
      <c r="A127" s="15" t="s">
        <v>201</v>
      </c>
      <c r="B127" s="53" t="s">
        <v>195</v>
      </c>
      <c r="C127" s="39" t="s">
        <v>9</v>
      </c>
      <c r="D127" s="121"/>
      <c r="E127" s="121"/>
      <c r="F127" s="13" t="str">
        <f t="shared" si="7"/>
        <v/>
      </c>
      <c r="G127" s="50" t="str">
        <f t="shared" si="8"/>
        <v/>
      </c>
      <c r="H127" s="50"/>
      <c r="I127" s="6"/>
    </row>
    <row r="128" spans="1:9" ht="19.5" customHeight="1">
      <c r="A128" s="15" t="s">
        <v>202</v>
      </c>
      <c r="B128" s="53" t="s">
        <v>195</v>
      </c>
      <c r="C128" s="39" t="s">
        <v>198</v>
      </c>
      <c r="D128" s="121"/>
      <c r="E128" s="121"/>
      <c r="F128" s="13" t="str">
        <f t="shared" si="7"/>
        <v/>
      </c>
      <c r="G128" s="50" t="str">
        <f t="shared" si="8"/>
        <v/>
      </c>
      <c r="H128" s="50"/>
      <c r="I128" s="6"/>
    </row>
    <row r="129" spans="1:9" ht="19.5" customHeight="1">
      <c r="A129" s="15" t="s">
        <v>203</v>
      </c>
      <c r="B129" s="53" t="s">
        <v>204</v>
      </c>
      <c r="C129" s="39" t="s">
        <v>36</v>
      </c>
      <c r="D129" s="121"/>
      <c r="E129" s="121"/>
      <c r="F129" s="13" t="str">
        <f t="shared" si="7"/>
        <v/>
      </c>
      <c r="G129" s="50" t="str">
        <f t="shared" si="8"/>
        <v/>
      </c>
      <c r="H129" s="50"/>
      <c r="I129" s="6"/>
    </row>
    <row r="130" spans="1:9" ht="19.5" customHeight="1">
      <c r="A130" s="15" t="s">
        <v>205</v>
      </c>
      <c r="B130" s="53" t="s">
        <v>195</v>
      </c>
      <c r="C130" s="39" t="s">
        <v>9</v>
      </c>
      <c r="D130" s="121"/>
      <c r="E130" s="121"/>
      <c r="F130" s="13" t="str">
        <f t="shared" si="7"/>
        <v/>
      </c>
      <c r="G130" s="50" t="str">
        <f t="shared" si="8"/>
        <v/>
      </c>
      <c r="H130" s="50"/>
      <c r="I130" s="6"/>
    </row>
    <row r="131" spans="1:9" ht="19.5" customHeight="1">
      <c r="A131" s="15" t="s">
        <v>206</v>
      </c>
      <c r="B131" s="53" t="s">
        <v>195</v>
      </c>
      <c r="C131" s="39" t="s">
        <v>198</v>
      </c>
      <c r="D131" s="121"/>
      <c r="E131" s="121"/>
      <c r="F131" s="13" t="str">
        <f t="shared" si="7"/>
        <v/>
      </c>
      <c r="G131" s="50" t="str">
        <f t="shared" si="8"/>
        <v/>
      </c>
      <c r="H131" s="50"/>
      <c r="I131" s="6"/>
    </row>
    <row r="132" spans="1:9" ht="19.5" customHeight="1">
      <c r="A132" s="10" t="s">
        <v>207</v>
      </c>
      <c r="B132" s="69" t="s">
        <v>208</v>
      </c>
      <c r="C132" s="39" t="s">
        <v>36</v>
      </c>
      <c r="D132" s="121">
        <v>11.41</v>
      </c>
      <c r="E132" s="121">
        <v>11.8</v>
      </c>
      <c r="F132" s="13">
        <f t="shared" si="7"/>
        <v>0.39000000000000057</v>
      </c>
      <c r="G132" s="50">
        <f t="shared" si="8"/>
        <v>3.4180543382997399</v>
      </c>
      <c r="H132" s="50">
        <v>12.92</v>
      </c>
      <c r="I132" s="6"/>
    </row>
    <row r="133" spans="1:9" ht="19.5" customHeight="1">
      <c r="A133" s="15" t="s">
        <v>209</v>
      </c>
      <c r="B133" s="53" t="s">
        <v>210</v>
      </c>
      <c r="C133" s="83" t="s">
        <v>284</v>
      </c>
      <c r="D133" s="121">
        <v>0.52</v>
      </c>
      <c r="E133" s="121">
        <v>0.54</v>
      </c>
      <c r="F133" s="13">
        <f t="shared" si="7"/>
        <v>2.0000000000000018E-2</v>
      </c>
      <c r="G133" s="50">
        <f t="shared" si="8"/>
        <v>3.8461538461538538</v>
      </c>
      <c r="H133" s="50">
        <v>0.54</v>
      </c>
      <c r="I133" s="6"/>
    </row>
    <row r="134" spans="1:9" ht="19.5" customHeight="1">
      <c r="A134" s="15" t="s">
        <v>211</v>
      </c>
      <c r="B134" s="53" t="s">
        <v>212</v>
      </c>
      <c r="C134" s="83" t="s">
        <v>213</v>
      </c>
      <c r="D134" s="121">
        <v>22</v>
      </c>
      <c r="E134" s="121">
        <v>22</v>
      </c>
      <c r="F134" s="13">
        <f t="shared" si="7"/>
        <v>0</v>
      </c>
      <c r="G134" s="50">
        <f t="shared" si="8"/>
        <v>0</v>
      </c>
      <c r="H134" s="50">
        <v>23.93</v>
      </c>
      <c r="I134" s="17"/>
    </row>
    <row r="135" spans="1:9" ht="19.5" customHeight="1">
      <c r="A135" s="15" t="s">
        <v>214</v>
      </c>
      <c r="B135" s="53" t="s">
        <v>215</v>
      </c>
      <c r="C135" s="83" t="s">
        <v>213</v>
      </c>
      <c r="D135" s="121">
        <v>21.72</v>
      </c>
      <c r="E135" s="121">
        <v>21.72</v>
      </c>
      <c r="F135" s="13">
        <f t="shared" si="7"/>
        <v>0</v>
      </c>
      <c r="G135" s="50">
        <f t="shared" si="8"/>
        <v>0</v>
      </c>
      <c r="H135" s="50">
        <v>23.5</v>
      </c>
      <c r="I135" s="17"/>
    </row>
    <row r="136" spans="1:9" ht="19.5" customHeight="1">
      <c r="A136" s="15" t="s">
        <v>216</v>
      </c>
      <c r="B136" s="53" t="s">
        <v>217</v>
      </c>
      <c r="C136" s="83" t="s">
        <v>213</v>
      </c>
      <c r="D136" s="121">
        <v>22.41</v>
      </c>
      <c r="E136" s="121">
        <v>22.41</v>
      </c>
      <c r="F136" s="13">
        <f t="shared" si="7"/>
        <v>0</v>
      </c>
      <c r="G136" s="50">
        <f t="shared" si="8"/>
        <v>0</v>
      </c>
      <c r="H136" s="50">
        <v>24.37</v>
      </c>
      <c r="I136" s="6"/>
    </row>
    <row r="137" spans="1:9" ht="19.5" customHeight="1">
      <c r="A137" s="10" t="s">
        <v>218</v>
      </c>
      <c r="B137" s="54" t="s">
        <v>219</v>
      </c>
      <c r="C137" s="39" t="s">
        <v>36</v>
      </c>
      <c r="D137" s="121"/>
      <c r="E137" s="121"/>
      <c r="F137" s="13" t="str">
        <f t="shared" si="7"/>
        <v/>
      </c>
      <c r="G137" s="50" t="str">
        <f t="shared" si="8"/>
        <v/>
      </c>
      <c r="H137" s="50"/>
      <c r="I137" s="6"/>
    </row>
    <row r="138" spans="1:9" ht="19.5" customHeight="1">
      <c r="A138" s="15" t="s">
        <v>220</v>
      </c>
      <c r="B138" s="53" t="s">
        <v>221</v>
      </c>
      <c r="C138" s="83" t="s">
        <v>284</v>
      </c>
      <c r="D138" s="121"/>
      <c r="E138" s="121"/>
      <c r="F138" s="13" t="str">
        <f t="shared" si="7"/>
        <v/>
      </c>
      <c r="G138" s="50" t="str">
        <f t="shared" si="8"/>
        <v/>
      </c>
      <c r="H138" s="50"/>
      <c r="I138" s="6"/>
    </row>
    <row r="139" spans="1:9" ht="19.5" customHeight="1">
      <c r="A139" s="15" t="s">
        <v>222</v>
      </c>
      <c r="B139" s="53" t="s">
        <v>223</v>
      </c>
      <c r="C139" s="83" t="s">
        <v>213</v>
      </c>
      <c r="D139" s="121"/>
      <c r="E139" s="121"/>
      <c r="F139" s="13" t="str">
        <f t="shared" si="7"/>
        <v/>
      </c>
      <c r="G139" s="50" t="str">
        <f t="shared" si="8"/>
        <v/>
      </c>
      <c r="H139" s="50"/>
      <c r="I139" s="6"/>
    </row>
    <row r="140" spans="1:9" ht="19.5" customHeight="1">
      <c r="A140" s="15" t="s">
        <v>224</v>
      </c>
      <c r="B140" s="53" t="s">
        <v>215</v>
      </c>
      <c r="C140" s="83" t="s">
        <v>213</v>
      </c>
      <c r="D140" s="121"/>
      <c r="E140" s="121"/>
      <c r="F140" s="13" t="str">
        <f t="shared" si="7"/>
        <v/>
      </c>
      <c r="G140" s="50" t="str">
        <f t="shared" si="8"/>
        <v/>
      </c>
      <c r="H140" s="50"/>
      <c r="I140" s="6"/>
    </row>
    <row r="141" spans="1:9" ht="19.5" customHeight="1">
      <c r="A141" s="15" t="s">
        <v>225</v>
      </c>
      <c r="B141" s="53" t="s">
        <v>217</v>
      </c>
      <c r="C141" s="83" t="s">
        <v>213</v>
      </c>
      <c r="D141" s="121"/>
      <c r="E141" s="121"/>
      <c r="F141" s="13" t="str">
        <f t="shared" si="7"/>
        <v/>
      </c>
      <c r="G141" s="50" t="str">
        <f t="shared" si="8"/>
        <v/>
      </c>
      <c r="H141" s="50"/>
      <c r="I141" s="6"/>
    </row>
    <row r="142" spans="1:9" ht="19.5" customHeight="1">
      <c r="A142" s="10" t="s">
        <v>226</v>
      </c>
      <c r="B142" s="69" t="s">
        <v>227</v>
      </c>
      <c r="C142" s="39" t="s">
        <v>36</v>
      </c>
      <c r="D142" s="121"/>
      <c r="E142" s="121"/>
      <c r="F142" s="13" t="str">
        <f t="shared" si="7"/>
        <v/>
      </c>
      <c r="G142" s="50" t="str">
        <f t="shared" si="8"/>
        <v/>
      </c>
      <c r="H142" s="50"/>
      <c r="I142" s="6"/>
    </row>
    <row r="143" spans="1:9" ht="30.75" customHeight="1">
      <c r="A143" s="10" t="s">
        <v>228</v>
      </c>
      <c r="B143" s="84" t="s">
        <v>229</v>
      </c>
      <c r="C143" s="70" t="s">
        <v>36</v>
      </c>
      <c r="D143" s="71">
        <f>D104+D119+D122+D142+D132+D137</f>
        <v>1045.78</v>
      </c>
      <c r="E143" s="71">
        <f>E104+E119+E122+E142+E132+E137</f>
        <v>826.19999999999993</v>
      </c>
      <c r="F143" s="78">
        <f t="shared" si="7"/>
        <v>-219.58000000000004</v>
      </c>
      <c r="G143" s="50">
        <f t="shared" si="8"/>
        <v>-20.996767962669011</v>
      </c>
      <c r="H143" s="71">
        <f>H104+H119+H122+H142+H132+H137</f>
        <v>1014.92</v>
      </c>
      <c r="I143" s="6"/>
    </row>
    <row r="144" spans="1:9" ht="18" customHeight="1">
      <c r="A144" s="10" t="s">
        <v>230</v>
      </c>
      <c r="B144" s="85" t="s">
        <v>231</v>
      </c>
      <c r="C144" s="39" t="s">
        <v>36</v>
      </c>
      <c r="D144" s="127">
        <v>9.67</v>
      </c>
      <c r="E144" s="128"/>
      <c r="F144" s="75">
        <f t="shared" si="7"/>
        <v>-9.67</v>
      </c>
      <c r="G144" s="86">
        <f t="shared" si="8"/>
        <v>-100</v>
      </c>
      <c r="H144" s="86"/>
      <c r="I144" s="6"/>
    </row>
    <row r="145" spans="1:9" ht="18.75" customHeight="1">
      <c r="A145" s="10" t="s">
        <v>232</v>
      </c>
      <c r="B145" s="85" t="s">
        <v>233</v>
      </c>
      <c r="C145" s="39"/>
      <c r="D145" s="127"/>
      <c r="E145" s="128"/>
      <c r="F145" s="75" t="str">
        <f t="shared" si="7"/>
        <v/>
      </c>
      <c r="G145" s="86" t="str">
        <f t="shared" si="8"/>
        <v/>
      </c>
      <c r="H145" s="86"/>
      <c r="I145" s="6"/>
    </row>
    <row r="146" spans="1:9" ht="30.75" hidden="1" customHeight="1">
      <c r="A146" s="15" t="s">
        <v>234</v>
      </c>
      <c r="B146" s="87" t="s">
        <v>235</v>
      </c>
      <c r="C146" s="39" t="s">
        <v>36</v>
      </c>
      <c r="D146" s="39"/>
      <c r="E146" s="13"/>
      <c r="F146" s="75" t="str">
        <f t="shared" si="7"/>
        <v/>
      </c>
      <c r="G146" s="86" t="str">
        <f t="shared" si="8"/>
        <v/>
      </c>
      <c r="H146" s="86"/>
      <c r="I146" s="6"/>
    </row>
    <row r="147" spans="1:9" ht="30.75" hidden="1" customHeight="1">
      <c r="A147" s="15" t="s">
        <v>236</v>
      </c>
      <c r="B147" s="88" t="s">
        <v>237</v>
      </c>
      <c r="C147" s="39" t="s">
        <v>36</v>
      </c>
      <c r="D147" s="39"/>
      <c r="E147" s="89"/>
      <c r="F147" s="75" t="str">
        <f t="shared" si="7"/>
        <v/>
      </c>
      <c r="G147" s="86" t="str">
        <f t="shared" si="8"/>
        <v/>
      </c>
      <c r="H147" s="86"/>
      <c r="I147" s="6"/>
    </row>
    <row r="148" spans="1:9" ht="30.75" hidden="1" customHeight="1">
      <c r="A148" s="15" t="s">
        <v>238</v>
      </c>
      <c r="B148" s="88" t="s">
        <v>239</v>
      </c>
      <c r="C148" s="39" t="s">
        <v>36</v>
      </c>
      <c r="D148" s="39"/>
      <c r="E148" s="89"/>
      <c r="F148" s="75" t="str">
        <f t="shared" si="7"/>
        <v/>
      </c>
      <c r="G148" s="86" t="str">
        <f t="shared" si="8"/>
        <v/>
      </c>
      <c r="H148" s="86"/>
      <c r="I148" s="6"/>
    </row>
    <row r="149" spans="1:9" ht="37.5" hidden="1" customHeight="1">
      <c r="A149" s="15" t="s">
        <v>240</v>
      </c>
      <c r="B149" s="90" t="s">
        <v>241</v>
      </c>
      <c r="C149" s="91" t="s">
        <v>36</v>
      </c>
      <c r="D149" s="91"/>
      <c r="E149" s="92"/>
      <c r="F149" s="75" t="str">
        <f t="shared" si="7"/>
        <v/>
      </c>
      <c r="G149" s="86" t="str">
        <f t="shared" si="8"/>
        <v/>
      </c>
      <c r="H149" s="86"/>
      <c r="I149" s="6"/>
    </row>
    <row r="150" spans="1:9" ht="1.5" hidden="1" customHeight="1">
      <c r="A150" s="15" t="s">
        <v>242</v>
      </c>
      <c r="B150" s="88" t="s">
        <v>243</v>
      </c>
      <c r="C150" s="39" t="s">
        <v>36</v>
      </c>
      <c r="D150" s="39"/>
      <c r="E150" s="89"/>
      <c r="F150" s="75" t="str">
        <f t="shared" si="7"/>
        <v/>
      </c>
      <c r="G150" s="86" t="str">
        <f t="shared" si="8"/>
        <v/>
      </c>
      <c r="H150" s="86"/>
      <c r="I150" s="6"/>
    </row>
    <row r="151" spans="1:9" ht="24" customHeight="1">
      <c r="A151" s="10" t="s">
        <v>234</v>
      </c>
      <c r="B151" s="93" t="s">
        <v>244</v>
      </c>
      <c r="C151" s="94" t="s">
        <v>36</v>
      </c>
      <c r="D151" s="95">
        <f>D146+D144+D143+D102+D83+D145</f>
        <v>1963.6190000000001</v>
      </c>
      <c r="E151" s="95">
        <f>E146+E144+E143+E102+E83+E145</f>
        <v>2404.4000000000005</v>
      </c>
      <c r="F151" s="95">
        <f t="shared" si="7"/>
        <v>440.7810000000004</v>
      </c>
      <c r="G151" s="50">
        <f t="shared" si="8"/>
        <v>22.447379048583272</v>
      </c>
      <c r="H151" s="95">
        <f>H146+H144+H143+H102+H83+H145</f>
        <v>2722.0299999999997</v>
      </c>
      <c r="I151" s="6"/>
    </row>
    <row r="152" spans="1:9" ht="18" customHeight="1">
      <c r="A152" s="15"/>
      <c r="B152" s="96" t="s">
        <v>245</v>
      </c>
      <c r="C152" s="39" t="s">
        <v>36</v>
      </c>
      <c r="D152" s="13">
        <v>1163.31</v>
      </c>
      <c r="E152" s="13">
        <v>1400.6</v>
      </c>
      <c r="F152" s="13">
        <f t="shared" si="7"/>
        <v>237.28999999999996</v>
      </c>
      <c r="G152" s="50">
        <f t="shared" si="8"/>
        <v>20.39783032897509</v>
      </c>
      <c r="H152" s="50">
        <v>1324.75</v>
      </c>
      <c r="I152" s="6"/>
    </row>
    <row r="153" spans="1:9" ht="18" customHeight="1">
      <c r="A153" s="15"/>
      <c r="B153" s="96" t="s">
        <v>246</v>
      </c>
      <c r="C153" s="39" t="s">
        <v>36</v>
      </c>
      <c r="D153" s="13">
        <f>D151-D152</f>
        <v>800.3090000000002</v>
      </c>
      <c r="E153" s="13">
        <f>E151-E152</f>
        <v>1003.8000000000006</v>
      </c>
      <c r="F153" s="13">
        <f t="shared" si="7"/>
        <v>203.49100000000044</v>
      </c>
      <c r="G153" s="50">
        <f t="shared" si="8"/>
        <v>25.426553993520045</v>
      </c>
      <c r="H153" s="13">
        <f>H151-H152</f>
        <v>1397.2799999999997</v>
      </c>
      <c r="I153" s="6"/>
    </row>
    <row r="154" spans="1:9" ht="21" customHeight="1">
      <c r="A154" s="10" t="s">
        <v>236</v>
      </c>
      <c r="B154" s="85" t="s">
        <v>247</v>
      </c>
      <c r="C154" s="37" t="s">
        <v>9</v>
      </c>
      <c r="D154" s="78">
        <f>D15</f>
        <v>1076.4000000000001</v>
      </c>
      <c r="E154" s="78">
        <f>E15</f>
        <v>1032.8</v>
      </c>
      <c r="F154" s="95">
        <f t="shared" si="7"/>
        <v>-43.600000000000136</v>
      </c>
      <c r="G154" s="97">
        <f t="shared" si="8"/>
        <v>-4.0505388331475416</v>
      </c>
      <c r="H154" s="78">
        <f>H15</f>
        <v>1032.8</v>
      </c>
      <c r="I154" s="6"/>
    </row>
    <row r="155" spans="1:9" ht="22.5" customHeight="1">
      <c r="A155" s="15"/>
      <c r="B155" s="96" t="s">
        <v>245</v>
      </c>
      <c r="C155" s="37" t="s">
        <v>9</v>
      </c>
      <c r="D155" s="13">
        <f t="shared" ref="D155" si="9">D154*0.6</f>
        <v>645.84</v>
      </c>
      <c r="E155" s="13">
        <f>E154*0.6</f>
        <v>619.67999999999995</v>
      </c>
      <c r="F155" s="95">
        <f t="shared" si="7"/>
        <v>-26.160000000000082</v>
      </c>
      <c r="G155" s="50">
        <f t="shared" si="8"/>
        <v>-4.0505388331475416</v>
      </c>
      <c r="H155" s="13">
        <f>H154*0.6</f>
        <v>619.67999999999995</v>
      </c>
      <c r="I155" s="6"/>
    </row>
    <row r="156" spans="1:9" ht="19.5" customHeight="1">
      <c r="A156" s="15"/>
      <c r="B156" s="96" t="s">
        <v>246</v>
      </c>
      <c r="C156" s="37" t="s">
        <v>9</v>
      </c>
      <c r="D156" s="13">
        <f t="shared" ref="D156" si="10">D154*0.4</f>
        <v>430.56000000000006</v>
      </c>
      <c r="E156" s="13">
        <f>E154*0.4</f>
        <v>413.12</v>
      </c>
      <c r="F156" s="95">
        <f t="shared" si="7"/>
        <v>-17.440000000000055</v>
      </c>
      <c r="G156" s="50">
        <f t="shared" si="8"/>
        <v>-4.0505388331475416</v>
      </c>
      <c r="H156" s="13">
        <f>H154*0.4</f>
        <v>413.12</v>
      </c>
      <c r="I156" s="6"/>
    </row>
    <row r="157" spans="1:9" ht="18.75" customHeight="1">
      <c r="A157" s="10" t="s">
        <v>238</v>
      </c>
      <c r="B157" s="85" t="s">
        <v>248</v>
      </c>
      <c r="C157" s="37" t="s">
        <v>249</v>
      </c>
      <c r="D157" s="78">
        <f>ROUND(D151/D154*1000,2)</f>
        <v>1824.25</v>
      </c>
      <c r="E157" s="78">
        <f>ROUND(E151/E154*1000,2)</f>
        <v>2328.04</v>
      </c>
      <c r="F157" s="78">
        <f t="shared" si="7"/>
        <v>503.78999999999996</v>
      </c>
      <c r="G157" s="97">
        <f t="shared" si="8"/>
        <v>27.616280663286275</v>
      </c>
      <c r="H157" s="78">
        <f>ROUND(H151/H154*1000,2)</f>
        <v>2635.58</v>
      </c>
      <c r="I157" s="98"/>
    </row>
    <row r="158" spans="1:9" ht="18.75" customHeight="1">
      <c r="A158" s="15"/>
      <c r="B158" s="85" t="s">
        <v>245</v>
      </c>
      <c r="C158" s="37" t="s">
        <v>249</v>
      </c>
      <c r="D158" s="78">
        <v>1801.23</v>
      </c>
      <c r="E158" s="78">
        <v>2168.64</v>
      </c>
      <c r="F158" s="78">
        <f t="shared" si="7"/>
        <v>367.40999999999985</v>
      </c>
      <c r="G158" s="97">
        <f t="shared" si="8"/>
        <v>20.397728219050308</v>
      </c>
      <c r="H158" s="78">
        <v>2051.21</v>
      </c>
      <c r="I158" s="98"/>
    </row>
    <row r="159" spans="1:9" ht="18.75" customHeight="1">
      <c r="A159" s="37"/>
      <c r="B159" s="85" t="s">
        <v>246</v>
      </c>
      <c r="C159" s="37" t="s">
        <v>249</v>
      </c>
      <c r="D159" s="78">
        <f>ROUND(D153/D156*1000,2)</f>
        <v>1858.76</v>
      </c>
      <c r="E159" s="78">
        <f>ROUND(E153/E156*1000,2)</f>
        <v>2429.8000000000002</v>
      </c>
      <c r="F159" s="78">
        <f t="shared" si="7"/>
        <v>571.04000000000019</v>
      </c>
      <c r="G159" s="97">
        <f t="shared" si="8"/>
        <v>30.721556306354785</v>
      </c>
      <c r="H159" s="78">
        <f>ROUND(H153/H156*1000,2)</f>
        <v>3382.26</v>
      </c>
      <c r="I159" s="99"/>
    </row>
    <row r="160" spans="1:9" ht="18.75" customHeight="1">
      <c r="A160" s="37"/>
      <c r="B160" s="96" t="s">
        <v>250</v>
      </c>
      <c r="C160" s="37" t="s">
        <v>13</v>
      </c>
      <c r="D160" s="45">
        <f>IF(D158=0,"",D159/D158)</f>
        <v>1.0319392859323906</v>
      </c>
      <c r="E160" s="45">
        <f>IF(E158=0,"",E159/E158)</f>
        <v>1.1204257045890513</v>
      </c>
      <c r="F160" s="13"/>
      <c r="G160" s="50"/>
      <c r="H160" s="50"/>
      <c r="I160" s="6"/>
    </row>
    <row r="161" spans="1:13" ht="21" customHeight="1">
      <c r="A161" s="63">
        <v>33</v>
      </c>
      <c r="B161" s="85" t="s">
        <v>251</v>
      </c>
      <c r="C161" s="39" t="s">
        <v>36</v>
      </c>
      <c r="D161" s="13"/>
      <c r="E161" s="78"/>
      <c r="F161" s="95"/>
      <c r="G161" s="50"/>
      <c r="H161" s="50"/>
      <c r="I161" s="6"/>
    </row>
    <row r="162" spans="1:13" ht="21" customHeight="1">
      <c r="A162" s="63">
        <v>34</v>
      </c>
      <c r="B162" s="85" t="s">
        <v>252</v>
      </c>
      <c r="C162" s="39" t="s">
        <v>36</v>
      </c>
      <c r="D162" s="100"/>
      <c r="E162" s="78"/>
      <c r="F162" s="100"/>
      <c r="G162" s="101"/>
      <c r="H162" s="101"/>
      <c r="I162" s="6"/>
    </row>
    <row r="163" spans="1:13" ht="16.5" customHeight="1">
      <c r="A163" s="102"/>
      <c r="B163" s="103" t="s">
        <v>253</v>
      </c>
      <c r="C163" s="104"/>
      <c r="D163" s="105"/>
      <c r="E163" s="105"/>
      <c r="F163" s="106"/>
      <c r="G163" s="106"/>
      <c r="H163" s="106"/>
      <c r="I163" s="6"/>
    </row>
    <row r="164" spans="1:13" ht="15.75">
      <c r="A164" s="102"/>
      <c r="B164" s="107" t="s">
        <v>254</v>
      </c>
      <c r="C164" s="135" t="s">
        <v>255</v>
      </c>
      <c r="D164" s="109">
        <f>D120/D12*1000</f>
        <v>16.607157684962218</v>
      </c>
      <c r="E164" s="109">
        <f>E120/E12*1000</f>
        <v>0</v>
      </c>
      <c r="F164" s="108"/>
      <c r="G164" s="101"/>
      <c r="H164" s="101"/>
      <c r="I164" s="6"/>
    </row>
    <row r="165" spans="1:13" ht="15.75">
      <c r="A165" s="102"/>
      <c r="B165" s="107" t="s">
        <v>256</v>
      </c>
      <c r="C165" s="135" t="s">
        <v>257</v>
      </c>
      <c r="D165" s="109">
        <f>D133/D12*1000</f>
        <v>0.43178609980901761</v>
      </c>
      <c r="E165" s="109">
        <f>E133/E12*1000</f>
        <v>0.52285050348567008</v>
      </c>
      <c r="F165" s="110"/>
      <c r="G165" s="111"/>
      <c r="H165" s="111"/>
      <c r="I165" s="6"/>
    </row>
    <row r="166" spans="1:13" ht="15.75">
      <c r="A166" s="102"/>
      <c r="B166" s="107" t="s">
        <v>285</v>
      </c>
      <c r="C166" s="135" t="s">
        <v>286</v>
      </c>
      <c r="D166" s="137">
        <f>D109/D12*1000</f>
        <v>792.30258241301988</v>
      </c>
      <c r="E166" s="137">
        <f>E109/E12*1000</f>
        <v>788.53601859024013</v>
      </c>
      <c r="F166" s="110"/>
      <c r="G166" s="111"/>
      <c r="H166" s="111"/>
      <c r="I166" s="136" t="s">
        <v>293</v>
      </c>
    </row>
    <row r="167" spans="1:13" ht="15.75" customHeight="1">
      <c r="A167" s="102"/>
      <c r="B167" s="107" t="s">
        <v>287</v>
      </c>
      <c r="C167" s="135" t="s">
        <v>259</v>
      </c>
      <c r="D167" s="112" t="e">
        <f>D166*D170</f>
        <v>#VALUE!</v>
      </c>
      <c r="E167" s="112">
        <f>E166*E170</f>
        <v>0</v>
      </c>
      <c r="F167" s="110"/>
      <c r="G167" s="111"/>
      <c r="H167" s="111"/>
      <c r="I167" s="6"/>
    </row>
    <row r="168" spans="1:13" ht="18.75" hidden="1" customHeight="1">
      <c r="A168" s="102"/>
      <c r="B168" s="66" t="s">
        <v>288</v>
      </c>
      <c r="C168" s="135" t="s">
        <v>259</v>
      </c>
      <c r="D168" s="112"/>
      <c r="E168" s="112"/>
      <c r="F168" s="110"/>
      <c r="G168" s="111"/>
      <c r="H168" s="111"/>
      <c r="I168" s="6"/>
      <c r="J168" s="114"/>
      <c r="K168" s="114"/>
      <c r="L168" s="114"/>
      <c r="M168" s="114"/>
    </row>
    <row r="169" spans="1:13" ht="18.75" hidden="1" customHeight="1">
      <c r="A169" s="102"/>
      <c r="B169" s="66" t="s">
        <v>289</v>
      </c>
      <c r="C169" s="135" t="s">
        <v>260</v>
      </c>
      <c r="D169" s="112"/>
      <c r="E169" s="112"/>
      <c r="F169" s="110"/>
      <c r="G169" s="111"/>
      <c r="H169" s="111"/>
      <c r="I169" s="6"/>
      <c r="J169" s="114"/>
      <c r="K169" s="114"/>
      <c r="L169" s="114"/>
      <c r="M169" s="114"/>
    </row>
    <row r="170" spans="1:13" ht="15.75">
      <c r="A170" s="102"/>
      <c r="B170" s="66" t="s">
        <v>290</v>
      </c>
      <c r="C170" s="135"/>
      <c r="D170" s="129" t="s">
        <v>292</v>
      </c>
      <c r="E170" s="130"/>
      <c r="F170" s="108"/>
      <c r="G170" s="101"/>
      <c r="H170" s="101"/>
      <c r="I170" s="17"/>
      <c r="J170" s="114"/>
      <c r="K170" s="114"/>
      <c r="L170" s="114"/>
      <c r="M170" s="114"/>
    </row>
    <row r="171" spans="1:13" ht="15.75" hidden="1">
      <c r="A171" s="102"/>
      <c r="B171" s="132" t="s">
        <v>291</v>
      </c>
      <c r="C171" s="135" t="s">
        <v>261</v>
      </c>
      <c r="D171" s="108"/>
      <c r="E171" s="108"/>
      <c r="F171" s="108"/>
      <c r="G171" s="101"/>
      <c r="H171" s="101"/>
      <c r="I171" s="6"/>
      <c r="J171" s="114"/>
      <c r="K171" s="114"/>
      <c r="L171" s="114"/>
      <c r="M171" s="114"/>
    </row>
    <row r="172" spans="1:13" ht="18.75" customHeight="1">
      <c r="C172" s="114"/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</row>
    <row r="173" spans="1:13" s="114" customFormat="1" ht="15.75" customHeight="1">
      <c r="A173" s="1"/>
      <c r="B173" s="66" t="s">
        <v>262</v>
      </c>
      <c r="C173" s="115" t="s">
        <v>263</v>
      </c>
      <c r="D173" s="6"/>
      <c r="E173" s="130"/>
      <c r="F173" s="6"/>
      <c r="G173" s="116"/>
      <c r="H173" s="116"/>
      <c r="I173" s="17"/>
      <c r="J173" s="2"/>
      <c r="K173" s="2"/>
      <c r="L173" s="2"/>
      <c r="M173" s="2"/>
    </row>
    <row r="174" spans="1:13" s="114" customFormat="1" ht="15.75" customHeight="1">
      <c r="A174" s="1"/>
      <c r="B174" s="66" t="s">
        <v>264</v>
      </c>
      <c r="C174" s="115" t="s">
        <v>265</v>
      </c>
      <c r="D174" s="6"/>
      <c r="E174" s="130"/>
      <c r="F174" s="117"/>
      <c r="G174" s="116"/>
      <c r="H174" s="116"/>
      <c r="I174" s="6"/>
      <c r="J174" s="2"/>
      <c r="K174" s="2"/>
      <c r="L174" s="2"/>
      <c r="M174" s="2"/>
    </row>
    <row r="175" spans="1:13" s="114" customFormat="1" ht="15.75" customHeight="1">
      <c r="A175" s="1"/>
      <c r="B175" s="66" t="s">
        <v>266</v>
      </c>
      <c r="C175" s="115" t="s">
        <v>267</v>
      </c>
      <c r="D175" s="6"/>
      <c r="E175" s="131"/>
      <c r="F175" s="117"/>
      <c r="G175" s="116"/>
      <c r="H175" s="116"/>
      <c r="I175" s="6"/>
      <c r="J175" s="2"/>
      <c r="K175" s="2"/>
      <c r="L175" s="2"/>
      <c r="M175" s="2"/>
    </row>
    <row r="176" spans="1:13" s="114" customFormat="1" ht="15.75" customHeight="1">
      <c r="A176" s="1"/>
      <c r="B176" s="66" t="s">
        <v>268</v>
      </c>
      <c r="C176" s="115" t="s">
        <v>269</v>
      </c>
      <c r="D176" s="145"/>
      <c r="E176" s="131"/>
      <c r="F176" s="117"/>
      <c r="G176" s="6"/>
      <c r="H176" s="145"/>
      <c r="I176" s="145"/>
      <c r="J176" s="2"/>
      <c r="K176" s="2"/>
      <c r="L176" s="2"/>
      <c r="M176" s="2"/>
    </row>
    <row r="177" spans="1:15" s="114" customFormat="1" ht="43.5" customHeight="1">
      <c r="A177" s="144"/>
      <c r="B177" s="152" t="s">
        <v>303</v>
      </c>
      <c r="C177" s="152"/>
      <c r="D177" s="152"/>
      <c r="E177" s="152"/>
      <c r="F177" s="152"/>
      <c r="G177" s="152"/>
      <c r="H177" s="152"/>
      <c r="I177" s="152"/>
      <c r="J177" s="146"/>
      <c r="K177" s="2"/>
      <c r="L177" s="2"/>
      <c r="M177" s="2"/>
    </row>
    <row r="178" spans="1:15" s="114" customFormat="1" ht="38.25" customHeight="1">
      <c r="A178" s="144"/>
      <c r="B178" s="153"/>
      <c r="C178" s="153"/>
      <c r="D178" s="153"/>
      <c r="E178" s="153"/>
      <c r="F178" s="153"/>
      <c r="G178" s="153"/>
      <c r="H178" s="153"/>
      <c r="I178" s="153"/>
      <c r="J178" s="146"/>
      <c r="K178" s="2"/>
      <c r="L178" s="2"/>
      <c r="M178" s="2"/>
    </row>
    <row r="179" spans="1:15" s="114" customFormat="1" ht="15.75" customHeight="1">
      <c r="A179" s="1"/>
      <c r="B179" s="118"/>
      <c r="C179" s="119"/>
      <c r="J179" s="2"/>
      <c r="K179" s="2"/>
      <c r="L179" s="2"/>
      <c r="M179" s="2"/>
      <c r="N179" s="2"/>
      <c r="O179" s="2"/>
    </row>
    <row r="180" spans="1:15" ht="12.75" customHeight="1">
      <c r="A180" s="2"/>
      <c r="C180" s="2"/>
      <c r="F180" s="2"/>
      <c r="G180" s="2"/>
      <c r="H180" s="2"/>
      <c r="I180" s="2"/>
    </row>
    <row r="181" spans="1:15" ht="12.75" customHeight="1">
      <c r="A181" s="2"/>
      <c r="C181" s="2"/>
      <c r="F181" s="2"/>
      <c r="G181" s="2"/>
      <c r="H181" s="2"/>
      <c r="I181" s="2"/>
    </row>
    <row r="182" spans="1:15" ht="12.75" customHeight="1">
      <c r="A182" s="2"/>
    </row>
    <row r="183" spans="1:15" ht="12.75" customHeight="1">
      <c r="A183" s="2"/>
    </row>
  </sheetData>
  <mergeCells count="13">
    <mergeCell ref="J2:P2"/>
    <mergeCell ref="J3:P3"/>
    <mergeCell ref="A4:A5"/>
    <mergeCell ref="B4:B5"/>
    <mergeCell ref="C4:C5"/>
    <mergeCell ref="D4:G4"/>
    <mergeCell ref="J4:P4"/>
    <mergeCell ref="A2:I2"/>
    <mergeCell ref="B177:I178"/>
    <mergeCell ref="A43:A44"/>
    <mergeCell ref="B43:B44"/>
    <mergeCell ref="C43:C44"/>
    <mergeCell ref="D43:G43"/>
  </mergeCells>
  <pageMargins left="0.39370078740157483" right="0" top="0.39370078740157483" bottom="0" header="0.31496062992125984" footer="0.31496062992125984"/>
  <pageSetup paperSize="9" scale="46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6"/>
  <sheetViews>
    <sheetView zoomScaleNormal="100" workbookViewId="0">
      <pane xSplit="3" ySplit="6" topLeftCell="D174" activePane="bottomRight" state="frozen"/>
      <selection pane="topRight" activeCell="D1" sqref="D1"/>
      <selection pane="bottomLeft" activeCell="A7" sqref="A7"/>
      <selection pane="bottomRight" sqref="A1:H191"/>
    </sheetView>
  </sheetViews>
  <sheetFormatPr defaultColWidth="9.140625" defaultRowHeight="15"/>
  <cols>
    <col min="1" max="1" width="6.42578125" style="1" customWidth="1"/>
    <col min="2" max="2" width="71.7109375" style="2" customWidth="1"/>
    <col min="3" max="3" width="11.7109375" style="3" customWidth="1"/>
    <col min="4" max="4" width="17.28515625" style="120" customWidth="1"/>
    <col min="5" max="5" width="12.140625" style="120" customWidth="1"/>
    <col min="6" max="6" width="11.140625" style="4" customWidth="1"/>
    <col min="7" max="7" width="12.5703125" style="4" customWidth="1"/>
    <col min="8" max="8" width="30.28515625" style="4" customWidth="1"/>
    <col min="9" max="9" width="9.85546875" style="2" customWidth="1"/>
    <col min="10" max="12" width="9.140625" style="2"/>
    <col min="13" max="13" width="10.7109375" style="2" customWidth="1"/>
    <col min="14" max="14" width="11.5703125" style="2" customWidth="1"/>
    <col min="15" max="16384" width="9.140625" style="2"/>
  </cols>
  <sheetData>
    <row r="1" spans="1:15" ht="18" customHeight="1">
      <c r="D1" s="3"/>
      <c r="E1" s="3"/>
      <c r="H1" s="142" t="s">
        <v>296</v>
      </c>
    </row>
    <row r="2" spans="1:15" ht="42" customHeight="1">
      <c r="B2" s="171" t="s">
        <v>300</v>
      </c>
      <c r="C2" s="171"/>
      <c r="D2" s="171"/>
      <c r="E2" s="171"/>
      <c r="F2" s="171"/>
      <c r="G2" s="171"/>
      <c r="H2" s="5"/>
      <c r="I2" s="160" t="s">
        <v>282</v>
      </c>
      <c r="J2" s="161"/>
      <c r="K2" s="161"/>
      <c r="L2" s="161"/>
      <c r="M2" s="161"/>
      <c r="N2" s="161"/>
      <c r="O2" s="162"/>
    </row>
    <row r="3" spans="1:15" ht="13.5" customHeight="1">
      <c r="I3" s="163" t="s">
        <v>272</v>
      </c>
      <c r="J3" s="164"/>
      <c r="K3" s="164"/>
      <c r="L3" s="164"/>
      <c r="M3" s="164"/>
      <c r="N3" s="164"/>
      <c r="O3" s="165"/>
    </row>
    <row r="4" spans="1:15" ht="17.25" customHeight="1">
      <c r="A4" s="154" t="s">
        <v>0</v>
      </c>
      <c r="B4" s="154" t="s">
        <v>1</v>
      </c>
      <c r="C4" s="173" t="s">
        <v>2</v>
      </c>
      <c r="D4" s="158" t="s">
        <v>299</v>
      </c>
      <c r="E4" s="159"/>
      <c r="F4" s="159"/>
      <c r="G4" s="159"/>
      <c r="H4" s="6"/>
      <c r="I4" s="163" t="s">
        <v>283</v>
      </c>
      <c r="J4" s="164"/>
      <c r="K4" s="164"/>
      <c r="L4" s="164"/>
      <c r="M4" s="164"/>
      <c r="N4" s="164"/>
      <c r="O4" s="165"/>
    </row>
    <row r="5" spans="1:15" ht="57.75" customHeight="1">
      <c r="A5" s="155"/>
      <c r="B5" s="155"/>
      <c r="C5" s="174"/>
      <c r="D5" s="139" t="s">
        <v>295</v>
      </c>
      <c r="E5" s="139" t="s">
        <v>3</v>
      </c>
      <c r="F5" s="140" t="s">
        <v>4</v>
      </c>
      <c r="G5" s="141" t="s">
        <v>5</v>
      </c>
      <c r="H5" s="138" t="s">
        <v>294</v>
      </c>
    </row>
    <row r="6" spans="1:15" ht="15.75">
      <c r="A6" s="7"/>
      <c r="B6" s="8" t="s">
        <v>6</v>
      </c>
      <c r="C6" s="9"/>
      <c r="D6" s="9"/>
      <c r="E6" s="9"/>
      <c r="F6" s="9"/>
      <c r="G6" s="9"/>
      <c r="H6" s="6"/>
    </row>
    <row r="7" spans="1:15" ht="30.75" customHeight="1">
      <c r="A7" s="10" t="s">
        <v>7</v>
      </c>
      <c r="B7" s="11" t="s">
        <v>8</v>
      </c>
      <c r="C7" s="12" t="s">
        <v>9</v>
      </c>
      <c r="D7" s="13">
        <f>SUM(D8:D9)</f>
        <v>0</v>
      </c>
      <c r="E7" s="13">
        <f>SUM(E8:E9)</f>
        <v>0</v>
      </c>
      <c r="F7" s="13" t="str">
        <f>IF(D7=0,"",E7-D7)</f>
        <v/>
      </c>
      <c r="G7" s="14" t="str">
        <f t="shared" ref="G7:G25" si="0">IF(D7=0,"",E7/D7*100-100)</f>
        <v/>
      </c>
      <c r="H7" s="6"/>
    </row>
    <row r="8" spans="1:15" ht="20.25" customHeight="1">
      <c r="A8" s="10"/>
      <c r="B8" s="123" t="s">
        <v>273</v>
      </c>
      <c r="C8" s="12"/>
      <c r="D8" s="13">
        <f t="shared" ref="D8:D9" si="1">D11+D15</f>
        <v>0</v>
      </c>
      <c r="E8" s="13">
        <f t="shared" ref="E8:E9" si="2">E15</f>
        <v>0</v>
      </c>
      <c r="F8" s="13"/>
      <c r="G8" s="14"/>
      <c r="H8" s="6"/>
    </row>
    <row r="9" spans="1:15" ht="20.25" customHeight="1">
      <c r="A9" s="10"/>
      <c r="B9" s="123" t="s">
        <v>274</v>
      </c>
      <c r="C9" s="12"/>
      <c r="D9" s="13">
        <f t="shared" si="1"/>
        <v>0</v>
      </c>
      <c r="E9" s="13">
        <f t="shared" si="2"/>
        <v>0</v>
      </c>
      <c r="F9" s="13"/>
      <c r="G9" s="14"/>
      <c r="H9" s="6"/>
    </row>
    <row r="10" spans="1:15" ht="15.75">
      <c r="A10" s="15" t="s">
        <v>10</v>
      </c>
      <c r="B10" s="16" t="s">
        <v>11</v>
      </c>
      <c r="C10" s="12" t="s">
        <v>9</v>
      </c>
      <c r="D10" s="13">
        <f>D11+D12</f>
        <v>0</v>
      </c>
      <c r="E10" s="13">
        <f>E11+E12</f>
        <v>0</v>
      </c>
      <c r="F10" s="13" t="str">
        <f t="shared" ref="F10:F25" si="3">IF(D10=0,"",E10-D10)</f>
        <v/>
      </c>
      <c r="G10" s="14" t="str">
        <f t="shared" si="0"/>
        <v/>
      </c>
      <c r="H10" s="17"/>
    </row>
    <row r="11" spans="1:15" ht="20.25" customHeight="1">
      <c r="A11" s="15"/>
      <c r="B11" s="123" t="s">
        <v>273</v>
      </c>
      <c r="C11" s="12"/>
      <c r="D11" s="121"/>
      <c r="E11" s="121"/>
      <c r="F11" s="13"/>
      <c r="G11" s="14"/>
      <c r="H11" s="17"/>
    </row>
    <row r="12" spans="1:15" ht="20.25" customHeight="1">
      <c r="A12" s="15"/>
      <c r="B12" s="123" t="s">
        <v>274</v>
      </c>
      <c r="C12" s="12"/>
      <c r="D12" s="121"/>
      <c r="E12" s="121"/>
      <c r="F12" s="13"/>
      <c r="G12" s="14"/>
      <c r="H12" s="17"/>
    </row>
    <row r="13" spans="1:15" ht="20.25" customHeight="1">
      <c r="A13" s="15"/>
      <c r="B13" s="16" t="s">
        <v>12</v>
      </c>
      <c r="C13" s="12" t="s">
        <v>13</v>
      </c>
      <c r="D13" s="13" t="str">
        <f>IF(D10=0,"",D10/D7*100)</f>
        <v/>
      </c>
      <c r="E13" s="13" t="str">
        <f>IF(E10=0,"",E10/E7*100)</f>
        <v/>
      </c>
      <c r="F13" s="13"/>
      <c r="G13" s="14"/>
      <c r="H13" s="6"/>
    </row>
    <row r="14" spans="1:15" ht="32.25" customHeight="1">
      <c r="A14" s="15" t="s">
        <v>14</v>
      </c>
      <c r="B14" s="18" t="s">
        <v>15</v>
      </c>
      <c r="C14" s="12" t="s">
        <v>9</v>
      </c>
      <c r="D14" s="13">
        <f>SUM(D15:D16)</f>
        <v>0</v>
      </c>
      <c r="E14" s="13">
        <f>SUM(E15:E16)</f>
        <v>0</v>
      </c>
      <c r="F14" s="13" t="str">
        <f t="shared" si="3"/>
        <v/>
      </c>
      <c r="G14" s="14" t="str">
        <f t="shared" si="0"/>
        <v/>
      </c>
      <c r="H14" s="6"/>
    </row>
    <row r="15" spans="1:15" ht="22.5" customHeight="1">
      <c r="A15" s="15"/>
      <c r="B15" s="123" t="s">
        <v>273</v>
      </c>
      <c r="C15" s="12"/>
      <c r="D15" s="134">
        <f>D19</f>
        <v>0</v>
      </c>
      <c r="E15" s="134">
        <f>E19</f>
        <v>0</v>
      </c>
      <c r="F15" s="13"/>
      <c r="G15" s="14"/>
      <c r="H15" s="6"/>
    </row>
    <row r="16" spans="1:15" ht="22.5" customHeight="1">
      <c r="A16" s="15"/>
      <c r="B16" s="123" t="s">
        <v>274</v>
      </c>
      <c r="C16" s="12"/>
      <c r="D16" s="134">
        <f>D20</f>
        <v>0</v>
      </c>
      <c r="E16" s="134">
        <f>E20</f>
        <v>0</v>
      </c>
      <c r="F16" s="13"/>
      <c r="G16" s="14"/>
      <c r="H16" s="6"/>
    </row>
    <row r="17" spans="1:8" ht="23.25" customHeight="1">
      <c r="A17" s="10" t="s">
        <v>16</v>
      </c>
      <c r="B17" s="19" t="s">
        <v>17</v>
      </c>
      <c r="C17" s="12" t="s">
        <v>9</v>
      </c>
      <c r="D17" s="121"/>
      <c r="E17" s="121"/>
      <c r="F17" s="13" t="str">
        <f t="shared" si="3"/>
        <v/>
      </c>
      <c r="G17" s="14" t="str">
        <f t="shared" si="0"/>
        <v/>
      </c>
      <c r="H17" s="6"/>
    </row>
    <row r="18" spans="1:8" ht="22.5" customHeight="1">
      <c r="A18" s="10" t="s">
        <v>18</v>
      </c>
      <c r="B18" s="20" t="s">
        <v>19</v>
      </c>
      <c r="C18" s="12" t="s">
        <v>9</v>
      </c>
      <c r="D18" s="13">
        <f>D19+D20</f>
        <v>0</v>
      </c>
      <c r="E18" s="13">
        <f>E19+E20</f>
        <v>0</v>
      </c>
      <c r="F18" s="13" t="str">
        <f t="shared" si="3"/>
        <v/>
      </c>
      <c r="G18" s="14" t="str">
        <f t="shared" si="0"/>
        <v/>
      </c>
      <c r="H18" s="6"/>
    </row>
    <row r="19" spans="1:8" ht="22.5" customHeight="1">
      <c r="A19" s="10"/>
      <c r="B19" s="123" t="s">
        <v>273</v>
      </c>
      <c r="C19" s="12"/>
      <c r="D19" s="13">
        <f>D22+D26</f>
        <v>0</v>
      </c>
      <c r="E19" s="13">
        <f>E22+E26</f>
        <v>0</v>
      </c>
      <c r="F19" s="13"/>
      <c r="G19" s="14"/>
      <c r="H19" s="6"/>
    </row>
    <row r="20" spans="1:8" ht="22.5" customHeight="1">
      <c r="A20" s="10"/>
      <c r="B20" s="123" t="s">
        <v>274</v>
      </c>
      <c r="C20" s="12"/>
      <c r="D20" s="13">
        <f>D23+D30</f>
        <v>0</v>
      </c>
      <c r="E20" s="13">
        <f>E23+E30</f>
        <v>0</v>
      </c>
      <c r="F20" s="13"/>
      <c r="G20" s="14"/>
      <c r="H20" s="6"/>
    </row>
    <row r="21" spans="1:8" ht="21" customHeight="1">
      <c r="A21" s="15" t="s">
        <v>20</v>
      </c>
      <c r="B21" s="20" t="s">
        <v>21</v>
      </c>
      <c r="C21" s="12" t="s">
        <v>9</v>
      </c>
      <c r="D21" s="13">
        <f>D22+D23</f>
        <v>0</v>
      </c>
      <c r="E21" s="13">
        <f>E22+E23</f>
        <v>0</v>
      </c>
      <c r="F21" s="13" t="str">
        <f t="shared" si="3"/>
        <v/>
      </c>
      <c r="G21" s="14" t="str">
        <f t="shared" si="0"/>
        <v/>
      </c>
      <c r="H21" s="17"/>
    </row>
    <row r="22" spans="1:8" ht="21" customHeight="1">
      <c r="A22" s="15"/>
      <c r="B22" s="123" t="s">
        <v>273</v>
      </c>
      <c r="C22" s="12"/>
      <c r="D22" s="121"/>
      <c r="E22" s="121"/>
      <c r="F22" s="13"/>
      <c r="G22" s="14"/>
      <c r="H22" s="17"/>
    </row>
    <row r="23" spans="1:8" ht="21" customHeight="1">
      <c r="A23" s="15"/>
      <c r="B23" s="123" t="s">
        <v>274</v>
      </c>
      <c r="C23" s="12"/>
      <c r="D23" s="121"/>
      <c r="E23" s="121"/>
      <c r="F23" s="13"/>
      <c r="G23" s="14"/>
      <c r="H23" s="17"/>
    </row>
    <row r="24" spans="1:8" ht="23.25" customHeight="1">
      <c r="A24" s="15"/>
      <c r="B24" s="21" t="s">
        <v>22</v>
      </c>
      <c r="C24" s="12" t="s">
        <v>13</v>
      </c>
      <c r="D24" s="13" t="str">
        <f>IF(D21=0,"",D21/D18*100)</f>
        <v/>
      </c>
      <c r="E24" s="13" t="str">
        <f>IF(E21=0,"",E21/E18*100)</f>
        <v/>
      </c>
      <c r="F24" s="13"/>
      <c r="G24" s="14"/>
      <c r="H24" s="6"/>
    </row>
    <row r="25" spans="1:8" ht="24.75" customHeight="1">
      <c r="A25" s="15" t="s">
        <v>23</v>
      </c>
      <c r="B25" s="22" t="s">
        <v>24</v>
      </c>
      <c r="C25" s="12" t="s">
        <v>9</v>
      </c>
      <c r="D25" s="13">
        <f>D26+D30</f>
        <v>0</v>
      </c>
      <c r="E25" s="13">
        <f>E26+E30</f>
        <v>0</v>
      </c>
      <c r="F25" s="13" t="str">
        <f t="shared" si="3"/>
        <v/>
      </c>
      <c r="G25" s="14" t="str">
        <f t="shared" si="0"/>
        <v/>
      </c>
      <c r="H25" s="17"/>
    </row>
    <row r="26" spans="1:8" ht="24.75" customHeight="1">
      <c r="A26" s="15"/>
      <c r="B26" s="123" t="s">
        <v>273</v>
      </c>
      <c r="C26" s="12"/>
      <c r="D26" s="13">
        <f>SUM(D27:D29)</f>
        <v>0</v>
      </c>
      <c r="E26" s="13">
        <f>SUM(E27:E29)</f>
        <v>0</v>
      </c>
      <c r="F26" s="13"/>
      <c r="G26" s="14"/>
      <c r="H26" s="17"/>
    </row>
    <row r="27" spans="1:8" ht="18" customHeight="1">
      <c r="A27" s="15"/>
      <c r="B27" s="23" t="s">
        <v>270</v>
      </c>
      <c r="C27" s="12"/>
      <c r="D27" s="121"/>
      <c r="E27" s="121"/>
      <c r="F27" s="13" t="str">
        <f t="shared" ref="F27:F29" si="4">IF(D27=0,"",E27-D27)</f>
        <v/>
      </c>
      <c r="G27" s="14" t="str">
        <f t="shared" ref="G27:G29" si="5">IF(D27=0,"",E27/D27*100-100)</f>
        <v/>
      </c>
      <c r="H27" s="17"/>
    </row>
    <row r="28" spans="1:8" ht="18" customHeight="1">
      <c r="A28" s="15"/>
      <c r="B28" s="23" t="s">
        <v>271</v>
      </c>
      <c r="C28" s="12"/>
      <c r="D28" s="121"/>
      <c r="E28" s="121"/>
      <c r="F28" s="13" t="str">
        <f t="shared" si="4"/>
        <v/>
      </c>
      <c r="G28" s="14" t="str">
        <f t="shared" si="5"/>
        <v/>
      </c>
      <c r="H28" s="17"/>
    </row>
    <row r="29" spans="1:8" ht="18.75" customHeight="1">
      <c r="A29" s="15"/>
      <c r="B29" s="23" t="s">
        <v>25</v>
      </c>
      <c r="C29" s="12"/>
      <c r="D29" s="122"/>
      <c r="E29" s="121"/>
      <c r="F29" s="13" t="str">
        <f t="shared" si="4"/>
        <v/>
      </c>
      <c r="G29" s="14" t="str">
        <f t="shared" si="5"/>
        <v/>
      </c>
      <c r="H29" s="17"/>
    </row>
    <row r="30" spans="1:8" ht="24.75" customHeight="1">
      <c r="A30" s="15"/>
      <c r="B30" s="123" t="s">
        <v>274</v>
      </c>
      <c r="C30" s="12"/>
      <c r="D30" s="13">
        <f>SUM(D31:D33)</f>
        <v>0</v>
      </c>
      <c r="E30" s="13">
        <f>SUM(E31:E33)</f>
        <v>0</v>
      </c>
      <c r="F30" s="13"/>
      <c r="G30" s="14"/>
      <c r="H30" s="17"/>
    </row>
    <row r="31" spans="1:8" ht="18" customHeight="1">
      <c r="A31" s="15"/>
      <c r="B31" s="23" t="s">
        <v>270</v>
      </c>
      <c r="C31" s="12"/>
      <c r="D31" s="121"/>
      <c r="E31" s="121"/>
      <c r="F31" s="13" t="str">
        <f t="shared" ref="F31:F33" si="6">IF(D31=0,"",E31-D31)</f>
        <v/>
      </c>
      <c r="G31" s="14" t="str">
        <f t="shared" ref="G31:G33" si="7">IF(D31=0,"",E31/D31*100-100)</f>
        <v/>
      </c>
      <c r="H31" s="17"/>
    </row>
    <row r="32" spans="1:8" ht="18" customHeight="1">
      <c r="A32" s="15"/>
      <c r="B32" s="23" t="s">
        <v>271</v>
      </c>
      <c r="C32" s="12"/>
      <c r="D32" s="121"/>
      <c r="E32" s="121"/>
      <c r="F32" s="13" t="str">
        <f t="shared" si="6"/>
        <v/>
      </c>
      <c r="G32" s="14" t="str">
        <f t="shared" si="7"/>
        <v/>
      </c>
      <c r="H32" s="17"/>
    </row>
    <row r="33" spans="1:8" ht="18.75" customHeight="1">
      <c r="A33" s="15"/>
      <c r="B33" s="23" t="s">
        <v>25</v>
      </c>
      <c r="C33" s="12"/>
      <c r="D33" s="122"/>
      <c r="E33" s="121"/>
      <c r="F33" s="13" t="str">
        <f t="shared" si="6"/>
        <v/>
      </c>
      <c r="G33" s="14" t="str">
        <f t="shared" si="7"/>
        <v/>
      </c>
      <c r="H33" s="17"/>
    </row>
    <row r="34" spans="1:8" ht="15.75" hidden="1">
      <c r="A34" s="25"/>
      <c r="B34" s="26" t="s">
        <v>26</v>
      </c>
      <c r="C34" s="27"/>
      <c r="D34" s="28"/>
      <c r="E34" s="28"/>
      <c r="F34" s="27"/>
      <c r="G34" s="27"/>
      <c r="H34" s="6"/>
    </row>
    <row r="35" spans="1:8" ht="15.75" hidden="1">
      <c r="A35" s="25"/>
      <c r="B35" s="29" t="s">
        <v>27</v>
      </c>
      <c r="C35" s="30" t="s">
        <v>13</v>
      </c>
      <c r="D35" s="31"/>
      <c r="E35" s="32"/>
      <c r="F35" s="31"/>
      <c r="G35" s="33"/>
      <c r="H35" s="6"/>
    </row>
    <row r="36" spans="1:8" ht="15.75" hidden="1">
      <c r="A36" s="25"/>
      <c r="B36" s="34" t="s">
        <v>28</v>
      </c>
      <c r="C36" s="30" t="s">
        <v>13</v>
      </c>
      <c r="D36" s="35"/>
      <c r="E36" s="32"/>
      <c r="F36" s="35"/>
      <c r="G36" s="36"/>
      <c r="H36" s="6"/>
    </row>
    <row r="37" spans="1:8" ht="15.75" hidden="1">
      <c r="A37" s="25"/>
      <c r="B37" s="34" t="s">
        <v>29</v>
      </c>
      <c r="C37" s="30" t="s">
        <v>13</v>
      </c>
      <c r="D37" s="35"/>
      <c r="E37" s="32"/>
      <c r="F37" s="35"/>
      <c r="G37" s="36"/>
      <c r="H37" s="6"/>
    </row>
    <row r="38" spans="1:8" ht="15.75" hidden="1">
      <c r="A38" s="25"/>
      <c r="B38" s="34" t="s">
        <v>30</v>
      </c>
      <c r="C38" s="30" t="s">
        <v>13</v>
      </c>
      <c r="D38" s="35"/>
      <c r="E38" s="32"/>
      <c r="F38" s="35"/>
      <c r="G38" s="36"/>
      <c r="H38" s="6"/>
    </row>
    <row r="39" spans="1:8" ht="15.75" hidden="1">
      <c r="A39" s="25"/>
      <c r="B39" s="34" t="s">
        <v>31</v>
      </c>
      <c r="C39" s="30" t="s">
        <v>13</v>
      </c>
      <c r="D39" s="35"/>
      <c r="E39" s="32"/>
      <c r="F39" s="35"/>
      <c r="G39" s="36"/>
      <c r="H39" s="6"/>
    </row>
    <row r="40" spans="1:8" ht="15.75" hidden="1">
      <c r="A40" s="25"/>
      <c r="B40" s="34" t="s">
        <v>32</v>
      </c>
      <c r="C40" s="30" t="s">
        <v>13</v>
      </c>
      <c r="D40" s="35"/>
      <c r="E40" s="32"/>
      <c r="F40" s="35"/>
      <c r="G40" s="36"/>
      <c r="H40" s="6"/>
    </row>
    <row r="41" spans="1:8" ht="15.75" hidden="1">
      <c r="A41" s="25"/>
      <c r="B41" s="34" t="s">
        <v>33</v>
      </c>
      <c r="C41" s="30" t="s">
        <v>13</v>
      </c>
      <c r="D41" s="35"/>
      <c r="E41" s="32"/>
      <c r="F41" s="35"/>
      <c r="G41" s="36"/>
      <c r="H41" s="6"/>
    </row>
    <row r="42" spans="1:8" ht="15.75" customHeight="1">
      <c r="A42" s="25"/>
      <c r="B42" s="8" t="s">
        <v>34</v>
      </c>
      <c r="C42" s="9"/>
      <c r="D42" s="9"/>
      <c r="E42" s="9"/>
      <c r="F42" s="9"/>
      <c r="G42" s="9"/>
      <c r="H42" s="6"/>
    </row>
    <row r="43" spans="1:8" ht="15.75">
      <c r="A43" s="37">
        <v>4</v>
      </c>
      <c r="B43" s="38" t="s">
        <v>35</v>
      </c>
      <c r="C43" s="39" t="s">
        <v>36</v>
      </c>
      <c r="D43" s="40"/>
      <c r="E43" s="40"/>
      <c r="F43" s="41" t="s">
        <v>37</v>
      </c>
      <c r="G43" s="42" t="s">
        <v>37</v>
      </c>
      <c r="H43" s="6"/>
    </row>
    <row r="44" spans="1:8" ht="15.75">
      <c r="A44" s="37">
        <v>5</v>
      </c>
      <c r="B44" s="43" t="s">
        <v>38</v>
      </c>
      <c r="C44" s="39"/>
      <c r="D44" s="12"/>
      <c r="E44" s="12"/>
      <c r="F44" s="41"/>
      <c r="G44" s="42"/>
      <c r="H44" s="6"/>
    </row>
    <row r="45" spans="1:8" ht="15.75">
      <c r="A45" s="37">
        <v>6</v>
      </c>
      <c r="B45" s="44" t="s">
        <v>39</v>
      </c>
      <c r="C45" s="39" t="s">
        <v>13</v>
      </c>
      <c r="D45" s="12"/>
      <c r="E45" s="45"/>
      <c r="F45" s="12"/>
      <c r="G45" s="46"/>
      <c r="H45" s="6"/>
    </row>
    <row r="46" spans="1:8" ht="36.75" customHeight="1">
      <c r="A46" s="37">
        <v>7</v>
      </c>
      <c r="B46" s="47" t="s">
        <v>40</v>
      </c>
      <c r="C46" s="37"/>
      <c r="D46" s="12"/>
      <c r="E46" s="12"/>
      <c r="F46" s="41"/>
      <c r="G46" s="42"/>
      <c r="H46" s="6"/>
    </row>
    <row r="47" spans="1:8" ht="30.75" customHeight="1">
      <c r="A47" s="15" t="s">
        <v>41</v>
      </c>
      <c r="B47" s="48" t="s">
        <v>42</v>
      </c>
      <c r="C47" s="37" t="s">
        <v>43</v>
      </c>
      <c r="D47" s="49" t="e">
        <f>D182</f>
        <v>#DIV/0!</v>
      </c>
      <c r="E47" s="49" t="e">
        <f>E182</f>
        <v>#DIV/0!</v>
      </c>
      <c r="F47" s="49"/>
      <c r="G47" s="50"/>
      <c r="H47" s="6"/>
    </row>
    <row r="48" spans="1:8" ht="37.5" customHeight="1">
      <c r="A48" s="15" t="s">
        <v>44</v>
      </c>
      <c r="B48" s="51" t="s">
        <v>45</v>
      </c>
      <c r="C48" s="37" t="s">
        <v>9</v>
      </c>
      <c r="D48" s="24">
        <f>D21</f>
        <v>0</v>
      </c>
      <c r="E48" s="24">
        <f>E21</f>
        <v>0</v>
      </c>
      <c r="F48" s="12"/>
      <c r="G48" s="46"/>
      <c r="H48" s="6"/>
    </row>
    <row r="49" spans="1:8" ht="37.5" customHeight="1">
      <c r="A49" s="52" t="s">
        <v>46</v>
      </c>
      <c r="B49" s="51" t="s">
        <v>47</v>
      </c>
      <c r="C49" s="12" t="s">
        <v>48</v>
      </c>
      <c r="D49" s="24"/>
      <c r="E49" s="24"/>
      <c r="F49" s="12"/>
      <c r="G49" s="46"/>
      <c r="H49" s="6"/>
    </row>
    <row r="50" spans="1:8" ht="21" customHeight="1">
      <c r="A50" s="35"/>
      <c r="B50" s="8" t="s">
        <v>49</v>
      </c>
      <c r="C50" s="9"/>
      <c r="D50" s="9"/>
      <c r="E50" s="9"/>
      <c r="F50" s="9"/>
      <c r="G50" s="9"/>
      <c r="H50" s="2"/>
    </row>
    <row r="51" spans="1:8" ht="28.5" customHeight="1">
      <c r="A51" s="37">
        <v>8</v>
      </c>
      <c r="B51" s="53" t="s">
        <v>50</v>
      </c>
      <c r="C51" s="41" t="s">
        <v>13</v>
      </c>
      <c r="D51" s="12"/>
      <c r="E51" s="12"/>
      <c r="F51" s="41"/>
      <c r="G51" s="42"/>
      <c r="H51" s="6"/>
    </row>
    <row r="52" spans="1:8" ht="21" customHeight="1">
      <c r="A52" s="37">
        <v>9</v>
      </c>
      <c r="B52" s="43" t="s">
        <v>51</v>
      </c>
      <c r="C52" s="12"/>
      <c r="D52" s="12"/>
      <c r="E52" s="12"/>
      <c r="F52" s="41"/>
      <c r="G52" s="42"/>
      <c r="H52" s="6"/>
    </row>
    <row r="53" spans="1:8" ht="31.5">
      <c r="A53" s="15" t="s">
        <v>52</v>
      </c>
      <c r="B53" s="43" t="s">
        <v>53</v>
      </c>
      <c r="C53" s="41"/>
      <c r="D53" s="12"/>
      <c r="E53" s="12"/>
      <c r="F53" s="41"/>
      <c r="G53" s="42"/>
      <c r="H53" s="6"/>
    </row>
    <row r="54" spans="1:8" ht="24.75" customHeight="1">
      <c r="A54" s="15" t="s">
        <v>54</v>
      </c>
      <c r="B54" s="44" t="s">
        <v>55</v>
      </c>
      <c r="C54" s="41" t="s">
        <v>56</v>
      </c>
      <c r="D54" s="49">
        <f>D188</f>
        <v>0</v>
      </c>
      <c r="E54" s="49">
        <f>E188</f>
        <v>0</v>
      </c>
      <c r="F54" s="41"/>
      <c r="G54" s="42"/>
      <c r="H54" s="6"/>
    </row>
    <row r="55" spans="1:8" ht="18.75" customHeight="1">
      <c r="A55" s="15" t="s">
        <v>57</v>
      </c>
      <c r="B55" s="43" t="s">
        <v>58</v>
      </c>
      <c r="C55" s="41"/>
      <c r="D55" s="12"/>
      <c r="E55" s="12"/>
      <c r="F55" s="41"/>
      <c r="G55" s="42"/>
      <c r="H55" s="6"/>
    </row>
    <row r="56" spans="1:8" ht="18.75" customHeight="1">
      <c r="A56" s="10" t="s">
        <v>59</v>
      </c>
      <c r="B56" s="54" t="s">
        <v>60</v>
      </c>
      <c r="C56" s="55"/>
      <c r="D56" s="56"/>
      <c r="E56" s="56"/>
      <c r="F56" s="55"/>
      <c r="G56" s="57"/>
      <c r="H56" s="6"/>
    </row>
    <row r="57" spans="1:8" ht="27" customHeight="1">
      <c r="B57" s="58" t="s">
        <v>298</v>
      </c>
      <c r="C57" s="59"/>
      <c r="D57" s="59"/>
      <c r="E57" s="59"/>
      <c r="F57" s="60"/>
      <c r="G57" s="2"/>
      <c r="H57" s="2"/>
    </row>
    <row r="58" spans="1:8" ht="17.25" customHeight="1">
      <c r="A58" s="154" t="s">
        <v>0</v>
      </c>
      <c r="B58" s="154" t="s">
        <v>1</v>
      </c>
      <c r="C58" s="156" t="s">
        <v>2</v>
      </c>
      <c r="D58" s="158" t="s">
        <v>299</v>
      </c>
      <c r="E58" s="159"/>
      <c r="F58" s="159"/>
      <c r="G58" s="159"/>
      <c r="H58" s="6"/>
    </row>
    <row r="59" spans="1:8" ht="50.25" customHeight="1">
      <c r="A59" s="155"/>
      <c r="B59" s="155"/>
      <c r="C59" s="157"/>
      <c r="D59" s="139" t="s">
        <v>295</v>
      </c>
      <c r="E59" s="139" t="s">
        <v>3</v>
      </c>
      <c r="F59" s="140" t="s">
        <v>4</v>
      </c>
      <c r="G59" s="141" t="s">
        <v>5</v>
      </c>
      <c r="H59" s="6"/>
    </row>
    <row r="60" spans="1:8" ht="15.75">
      <c r="B60" s="8" t="s">
        <v>61</v>
      </c>
      <c r="C60" s="9"/>
      <c r="D60" s="9"/>
      <c r="E60" s="9"/>
      <c r="F60" s="9"/>
      <c r="G60" s="9"/>
      <c r="H60" s="6"/>
    </row>
    <row r="61" spans="1:8" ht="20.25" customHeight="1">
      <c r="A61" s="10">
        <v>1</v>
      </c>
      <c r="B61" s="11" t="s">
        <v>62</v>
      </c>
      <c r="C61" s="39" t="s">
        <v>36</v>
      </c>
      <c r="D61" s="13">
        <f>D62+D63+D64+D65+D66</f>
        <v>0</v>
      </c>
      <c r="E61" s="13">
        <f>E62+E63+E64+E65+E66</f>
        <v>0</v>
      </c>
      <c r="F61" s="49" t="str">
        <f>IF(D61=0,"",E61-D61)</f>
        <v/>
      </c>
      <c r="G61" s="50" t="str">
        <f t="shared" ref="G61:G124" si="8">IF(D61=0,"",E61/D61*100-100)</f>
        <v/>
      </c>
      <c r="H61" s="6"/>
    </row>
    <row r="62" spans="1:8" ht="31.5">
      <c r="A62" s="15" t="s">
        <v>10</v>
      </c>
      <c r="B62" s="61" t="s">
        <v>63</v>
      </c>
      <c r="C62" s="39" t="s">
        <v>36</v>
      </c>
      <c r="D62" s="124"/>
      <c r="E62" s="125"/>
      <c r="F62" s="49" t="str">
        <f t="shared" ref="F62:F98" si="9">IF(D62=0,"",E62-D62)</f>
        <v/>
      </c>
      <c r="G62" s="50" t="str">
        <f t="shared" si="8"/>
        <v/>
      </c>
      <c r="H62" s="6"/>
    </row>
    <row r="63" spans="1:8" ht="16.5" customHeight="1">
      <c r="A63" s="15" t="s">
        <v>14</v>
      </c>
      <c r="B63" s="61" t="s">
        <v>64</v>
      </c>
      <c r="C63" s="39" t="s">
        <v>36</v>
      </c>
      <c r="D63" s="124"/>
      <c r="E63" s="124"/>
      <c r="F63" s="49" t="str">
        <f t="shared" si="9"/>
        <v/>
      </c>
      <c r="G63" s="50" t="str">
        <f t="shared" si="8"/>
        <v/>
      </c>
      <c r="H63" s="6"/>
    </row>
    <row r="64" spans="1:8" ht="16.5" customHeight="1">
      <c r="A64" s="15" t="s">
        <v>65</v>
      </c>
      <c r="B64" s="61" t="s">
        <v>66</v>
      </c>
      <c r="C64" s="39" t="s">
        <v>36</v>
      </c>
      <c r="D64" s="125"/>
      <c r="E64" s="125"/>
      <c r="F64" s="49" t="str">
        <f t="shared" si="9"/>
        <v/>
      </c>
      <c r="G64" s="50" t="str">
        <f t="shared" si="8"/>
        <v/>
      </c>
      <c r="H64" s="6"/>
    </row>
    <row r="65" spans="1:8" ht="16.5" customHeight="1">
      <c r="A65" s="15" t="s">
        <v>67</v>
      </c>
      <c r="B65" s="61" t="s">
        <v>68</v>
      </c>
      <c r="C65" s="39" t="s">
        <v>36</v>
      </c>
      <c r="D65" s="125"/>
      <c r="E65" s="125"/>
      <c r="F65" s="49" t="str">
        <f t="shared" si="9"/>
        <v/>
      </c>
      <c r="G65" s="50" t="str">
        <f t="shared" si="8"/>
        <v/>
      </c>
      <c r="H65" s="6"/>
    </row>
    <row r="66" spans="1:8" ht="16.5" customHeight="1">
      <c r="A66" s="15" t="s">
        <v>69</v>
      </c>
      <c r="B66" s="61" t="s">
        <v>70</v>
      </c>
      <c r="C66" s="39" t="s">
        <v>36</v>
      </c>
      <c r="D66" s="125"/>
      <c r="E66" s="125"/>
      <c r="F66" s="49" t="str">
        <f t="shared" si="9"/>
        <v/>
      </c>
      <c r="G66" s="50" t="str">
        <f t="shared" si="8"/>
        <v/>
      </c>
      <c r="H66" s="62"/>
    </row>
    <row r="67" spans="1:8" ht="31.5">
      <c r="A67" s="63">
        <v>2</v>
      </c>
      <c r="B67" s="11" t="s">
        <v>71</v>
      </c>
      <c r="C67" s="39" t="s">
        <v>36</v>
      </c>
      <c r="D67" s="121"/>
      <c r="E67" s="121"/>
      <c r="F67" s="49" t="str">
        <f t="shared" si="9"/>
        <v/>
      </c>
      <c r="G67" s="50" t="str">
        <f t="shared" si="8"/>
        <v/>
      </c>
      <c r="H67" s="6"/>
    </row>
    <row r="68" spans="1:8" ht="15.75">
      <c r="A68" s="63">
        <v>3</v>
      </c>
      <c r="B68" s="11" t="s">
        <v>72</v>
      </c>
      <c r="C68" s="39" t="s">
        <v>36</v>
      </c>
      <c r="D68" s="13">
        <f>D70+D73+D76+D79+D82</f>
        <v>0</v>
      </c>
      <c r="E68" s="13">
        <f>E70+E73+E76+E79+E82</f>
        <v>0</v>
      </c>
      <c r="F68" s="49" t="str">
        <f t="shared" si="9"/>
        <v/>
      </c>
      <c r="G68" s="50" t="str">
        <f t="shared" si="8"/>
        <v/>
      </c>
      <c r="H68" s="6"/>
    </row>
    <row r="69" spans="1:8" ht="15.75">
      <c r="A69" s="15"/>
      <c r="B69" s="43" t="s">
        <v>73</v>
      </c>
      <c r="C69" s="39"/>
      <c r="D69" s="13"/>
      <c r="E69" s="13"/>
      <c r="F69" s="49" t="str">
        <f t="shared" si="9"/>
        <v/>
      </c>
      <c r="G69" s="50" t="str">
        <f t="shared" si="8"/>
        <v/>
      </c>
      <c r="H69" s="6"/>
    </row>
    <row r="70" spans="1:8" ht="15.75">
      <c r="A70" s="15" t="s">
        <v>20</v>
      </c>
      <c r="B70" s="43" t="s">
        <v>74</v>
      </c>
      <c r="C70" s="39" t="s">
        <v>36</v>
      </c>
      <c r="D70" s="121"/>
      <c r="E70" s="121"/>
      <c r="F70" s="49"/>
      <c r="G70" s="50"/>
      <c r="H70" s="17"/>
    </row>
    <row r="71" spans="1:8" ht="18.75" customHeight="1">
      <c r="A71" s="15" t="s">
        <v>75</v>
      </c>
      <c r="B71" s="43" t="s">
        <v>76</v>
      </c>
      <c r="C71" s="39" t="s">
        <v>77</v>
      </c>
      <c r="D71" s="121"/>
      <c r="E71" s="121"/>
      <c r="F71" s="49"/>
      <c r="G71" s="50"/>
      <c r="H71" s="6"/>
    </row>
    <row r="72" spans="1:8" ht="15.75">
      <c r="A72" s="15" t="s">
        <v>78</v>
      </c>
      <c r="B72" s="43" t="s">
        <v>79</v>
      </c>
      <c r="C72" s="39" t="s">
        <v>80</v>
      </c>
      <c r="D72" s="121"/>
      <c r="E72" s="121"/>
      <c r="F72" s="49"/>
      <c r="G72" s="50"/>
      <c r="H72" s="17"/>
    </row>
    <row r="73" spans="1:8" ht="15.75">
      <c r="A73" s="15" t="s">
        <v>23</v>
      </c>
      <c r="B73" s="43" t="s">
        <v>81</v>
      </c>
      <c r="C73" s="39" t="s">
        <v>36</v>
      </c>
      <c r="D73" s="121"/>
      <c r="E73" s="121"/>
      <c r="F73" s="49" t="str">
        <f>IF(D73=0,"",E73-D73)</f>
        <v/>
      </c>
      <c r="G73" s="50" t="str">
        <f>IF(D73=0,"",E73/D73*100-100)</f>
        <v/>
      </c>
      <c r="H73" s="6"/>
    </row>
    <row r="74" spans="1:8" ht="15.75" customHeight="1">
      <c r="A74" s="15" t="s">
        <v>82</v>
      </c>
      <c r="B74" s="43" t="s">
        <v>83</v>
      </c>
      <c r="C74" s="39" t="s">
        <v>77</v>
      </c>
      <c r="D74" s="121"/>
      <c r="E74" s="121"/>
      <c r="F74" s="49" t="str">
        <f>IF(D74=0,"",E74-D74)</f>
        <v/>
      </c>
      <c r="G74" s="50" t="str">
        <f>IF(D74=0,"",E74/D74*100-100)</f>
        <v/>
      </c>
      <c r="H74" s="6"/>
    </row>
    <row r="75" spans="1:8" ht="15.75">
      <c r="A75" s="15" t="s">
        <v>84</v>
      </c>
      <c r="B75" s="43" t="s">
        <v>85</v>
      </c>
      <c r="C75" s="39" t="s">
        <v>80</v>
      </c>
      <c r="D75" s="121"/>
      <c r="E75" s="121"/>
      <c r="F75" s="49" t="str">
        <f>IF(D75=0,"",E75-D75)</f>
        <v/>
      </c>
      <c r="G75" s="50" t="str">
        <f>IF(D75=0,"",E75/D75*100-100)</f>
        <v/>
      </c>
      <c r="H75" s="17"/>
    </row>
    <row r="76" spans="1:8" ht="15.75">
      <c r="A76" s="15" t="s">
        <v>86</v>
      </c>
      <c r="B76" s="43" t="s">
        <v>87</v>
      </c>
      <c r="C76" s="39" t="s">
        <v>36</v>
      </c>
      <c r="D76" s="121"/>
      <c r="E76" s="121"/>
      <c r="F76" s="49" t="str">
        <f t="shared" si="9"/>
        <v/>
      </c>
      <c r="G76" s="50" t="str">
        <f t="shared" si="8"/>
        <v/>
      </c>
      <c r="H76" s="6"/>
    </row>
    <row r="77" spans="1:8" ht="16.5" customHeight="1">
      <c r="A77" s="15" t="s">
        <v>88</v>
      </c>
      <c r="B77" s="43" t="s">
        <v>83</v>
      </c>
      <c r="C77" s="39" t="s">
        <v>77</v>
      </c>
      <c r="D77" s="121"/>
      <c r="E77" s="121"/>
      <c r="F77" s="49" t="str">
        <f t="shared" si="9"/>
        <v/>
      </c>
      <c r="G77" s="50" t="str">
        <f t="shared" si="8"/>
        <v/>
      </c>
      <c r="H77" s="6"/>
    </row>
    <row r="78" spans="1:8" ht="15.75">
      <c r="A78" s="15" t="s">
        <v>89</v>
      </c>
      <c r="B78" s="43" t="s">
        <v>85</v>
      </c>
      <c r="C78" s="39" t="s">
        <v>80</v>
      </c>
      <c r="D78" s="121"/>
      <c r="E78" s="121"/>
      <c r="F78" s="49" t="str">
        <f t="shared" si="9"/>
        <v/>
      </c>
      <c r="G78" s="50" t="str">
        <f t="shared" si="8"/>
        <v/>
      </c>
      <c r="H78" s="17"/>
    </row>
    <row r="79" spans="1:8" ht="15.75">
      <c r="A79" s="15" t="s">
        <v>90</v>
      </c>
      <c r="B79" s="43" t="s">
        <v>91</v>
      </c>
      <c r="C79" s="39" t="s">
        <v>36</v>
      </c>
      <c r="D79" s="121"/>
      <c r="E79" s="121"/>
      <c r="F79" s="49" t="str">
        <f t="shared" si="9"/>
        <v/>
      </c>
      <c r="G79" s="50" t="str">
        <f t="shared" si="8"/>
        <v/>
      </c>
      <c r="H79" s="6"/>
    </row>
    <row r="80" spans="1:8" ht="17.25" customHeight="1">
      <c r="A80" s="15" t="s">
        <v>92</v>
      </c>
      <c r="B80" s="43" t="s">
        <v>83</v>
      </c>
      <c r="C80" s="39" t="s">
        <v>77</v>
      </c>
      <c r="D80" s="121"/>
      <c r="E80" s="121"/>
      <c r="F80" s="49" t="str">
        <f t="shared" si="9"/>
        <v/>
      </c>
      <c r="G80" s="50" t="str">
        <f t="shared" si="8"/>
        <v/>
      </c>
      <c r="H80" s="6"/>
    </row>
    <row r="81" spans="1:8" ht="15.75">
      <c r="A81" s="15" t="s">
        <v>93</v>
      </c>
      <c r="B81" s="43" t="s">
        <v>85</v>
      </c>
      <c r="C81" s="39" t="s">
        <v>80</v>
      </c>
      <c r="D81" s="121"/>
      <c r="E81" s="121"/>
      <c r="F81" s="49" t="str">
        <f t="shared" si="9"/>
        <v/>
      </c>
      <c r="G81" s="50" t="str">
        <f t="shared" si="8"/>
        <v/>
      </c>
      <c r="H81" s="6"/>
    </row>
    <row r="82" spans="1:8" ht="15.75">
      <c r="A82" s="15" t="s">
        <v>90</v>
      </c>
      <c r="B82" s="43" t="s">
        <v>94</v>
      </c>
      <c r="C82" s="39" t="s">
        <v>36</v>
      </c>
      <c r="D82" s="121"/>
      <c r="E82" s="121"/>
      <c r="F82" s="49" t="str">
        <f t="shared" si="9"/>
        <v/>
      </c>
      <c r="G82" s="50" t="str">
        <f t="shared" si="8"/>
        <v/>
      </c>
      <c r="H82" s="6"/>
    </row>
    <row r="83" spans="1:8" ht="15.75">
      <c r="A83" s="15" t="s">
        <v>92</v>
      </c>
      <c r="B83" s="43" t="s">
        <v>83</v>
      </c>
      <c r="C83" s="39" t="s">
        <v>77</v>
      </c>
      <c r="D83" s="121"/>
      <c r="E83" s="121"/>
      <c r="F83" s="49" t="str">
        <f t="shared" si="9"/>
        <v/>
      </c>
      <c r="G83" s="50" t="str">
        <f t="shared" si="8"/>
        <v/>
      </c>
      <c r="H83" s="6"/>
    </row>
    <row r="84" spans="1:8" ht="15.75">
      <c r="A84" s="15" t="s">
        <v>93</v>
      </c>
      <c r="B84" s="43" t="s">
        <v>85</v>
      </c>
      <c r="C84" s="39" t="s">
        <v>80</v>
      </c>
      <c r="D84" s="121"/>
      <c r="E84" s="121"/>
      <c r="F84" s="49" t="str">
        <f t="shared" si="9"/>
        <v/>
      </c>
      <c r="G84" s="50" t="str">
        <f t="shared" si="8"/>
        <v/>
      </c>
      <c r="H84" s="6"/>
    </row>
    <row r="85" spans="1:8" ht="40.5" customHeight="1">
      <c r="A85" s="10">
        <v>4</v>
      </c>
      <c r="B85" s="11" t="s">
        <v>95</v>
      </c>
      <c r="C85" s="39" t="s">
        <v>36</v>
      </c>
      <c r="D85" s="121"/>
      <c r="E85" s="121"/>
      <c r="F85" s="49" t="str">
        <f t="shared" si="9"/>
        <v/>
      </c>
      <c r="G85" s="50" t="str">
        <f t="shared" si="8"/>
        <v/>
      </c>
      <c r="H85" s="64"/>
    </row>
    <row r="86" spans="1:8" ht="30.75" customHeight="1">
      <c r="A86" s="63">
        <v>5</v>
      </c>
      <c r="B86" s="11" t="s">
        <v>96</v>
      </c>
      <c r="C86" s="39" t="s">
        <v>36</v>
      </c>
      <c r="D86" s="13">
        <f>SUM(D87:D92)</f>
        <v>0</v>
      </c>
      <c r="E86" s="13">
        <f>SUM(E87:E92)</f>
        <v>0</v>
      </c>
      <c r="F86" s="49" t="str">
        <f t="shared" si="9"/>
        <v/>
      </c>
      <c r="G86" s="50" t="str">
        <f t="shared" si="8"/>
        <v/>
      </c>
      <c r="H86" s="17"/>
    </row>
    <row r="87" spans="1:8" ht="15.75">
      <c r="A87" s="15" t="s">
        <v>97</v>
      </c>
      <c r="B87" s="43" t="s">
        <v>98</v>
      </c>
      <c r="C87" s="39" t="s">
        <v>36</v>
      </c>
      <c r="D87" s="124"/>
      <c r="E87" s="125"/>
      <c r="F87" s="49" t="str">
        <f t="shared" si="9"/>
        <v/>
      </c>
      <c r="G87" s="50" t="str">
        <f t="shared" si="8"/>
        <v/>
      </c>
      <c r="H87" s="17"/>
    </row>
    <row r="88" spans="1:8" ht="15.75">
      <c r="A88" s="15" t="s">
        <v>99</v>
      </c>
      <c r="B88" s="43" t="s">
        <v>100</v>
      </c>
      <c r="C88" s="39" t="s">
        <v>36</v>
      </c>
      <c r="D88" s="124"/>
      <c r="E88" s="124"/>
      <c r="F88" s="49" t="str">
        <f t="shared" si="9"/>
        <v/>
      </c>
      <c r="G88" s="50" t="str">
        <f t="shared" si="8"/>
        <v/>
      </c>
      <c r="H88" s="6"/>
    </row>
    <row r="89" spans="1:8" ht="15.75">
      <c r="A89" s="15" t="s">
        <v>101</v>
      </c>
      <c r="B89" s="43" t="s">
        <v>102</v>
      </c>
      <c r="C89" s="39" t="s">
        <v>36</v>
      </c>
      <c r="D89" s="124"/>
      <c r="E89" s="124"/>
      <c r="F89" s="49" t="str">
        <f t="shared" si="9"/>
        <v/>
      </c>
      <c r="G89" s="50" t="str">
        <f t="shared" si="8"/>
        <v/>
      </c>
      <c r="H89" s="6"/>
    </row>
    <row r="90" spans="1:8" ht="31.5">
      <c r="A90" s="15" t="s">
        <v>103</v>
      </c>
      <c r="B90" s="43" t="s">
        <v>104</v>
      </c>
      <c r="C90" s="39" t="s">
        <v>36</v>
      </c>
      <c r="D90" s="124"/>
      <c r="E90" s="124"/>
      <c r="F90" s="49" t="str">
        <f t="shared" si="9"/>
        <v/>
      </c>
      <c r="G90" s="50" t="str">
        <f t="shared" si="8"/>
        <v/>
      </c>
      <c r="H90" s="6"/>
    </row>
    <row r="91" spans="1:8" ht="30" customHeight="1">
      <c r="A91" s="15" t="s">
        <v>105</v>
      </c>
      <c r="B91" s="65" t="s">
        <v>106</v>
      </c>
      <c r="C91" s="39" t="s">
        <v>36</v>
      </c>
      <c r="D91" s="124"/>
      <c r="E91" s="124"/>
      <c r="F91" s="49" t="str">
        <f t="shared" si="9"/>
        <v/>
      </c>
      <c r="G91" s="50" t="str">
        <f t="shared" si="8"/>
        <v/>
      </c>
      <c r="H91" s="6"/>
    </row>
    <row r="92" spans="1:8" ht="15.75">
      <c r="A92" s="15" t="s">
        <v>107</v>
      </c>
      <c r="B92" s="66" t="s">
        <v>275</v>
      </c>
      <c r="C92" s="39" t="s">
        <v>36</v>
      </c>
      <c r="D92" s="125"/>
      <c r="E92" s="125"/>
      <c r="F92" s="49" t="str">
        <f t="shared" si="9"/>
        <v/>
      </c>
      <c r="G92" s="50" t="str">
        <f t="shared" si="8"/>
        <v/>
      </c>
      <c r="H92" s="6"/>
    </row>
    <row r="93" spans="1:8" ht="15.75">
      <c r="A93" s="10" t="s">
        <v>108</v>
      </c>
      <c r="B93" s="11" t="s">
        <v>109</v>
      </c>
      <c r="C93" s="39" t="s">
        <v>36</v>
      </c>
      <c r="D93" s="124"/>
      <c r="E93" s="124"/>
      <c r="F93" s="49" t="str">
        <f t="shared" si="9"/>
        <v/>
      </c>
      <c r="G93" s="50" t="str">
        <f t="shared" si="8"/>
        <v/>
      </c>
      <c r="H93" s="67"/>
    </row>
    <row r="94" spans="1:8" ht="15.75">
      <c r="A94" s="10" t="s">
        <v>110</v>
      </c>
      <c r="B94" s="11" t="s">
        <v>111</v>
      </c>
      <c r="C94" s="39" t="s">
        <v>36</v>
      </c>
      <c r="D94" s="124"/>
      <c r="E94" s="124"/>
      <c r="F94" s="49" t="str">
        <f t="shared" si="9"/>
        <v/>
      </c>
      <c r="G94" s="50" t="str">
        <f t="shared" si="8"/>
        <v/>
      </c>
      <c r="H94" s="6"/>
    </row>
    <row r="95" spans="1:8" ht="15.75">
      <c r="A95" s="10" t="s">
        <v>112</v>
      </c>
      <c r="B95" s="11" t="s">
        <v>113</v>
      </c>
      <c r="C95" s="39" t="s">
        <v>36</v>
      </c>
      <c r="D95" s="49">
        <f>SUM(D96:D97)</f>
        <v>0</v>
      </c>
      <c r="E95" s="49">
        <f>SUM(E96:E97)</f>
        <v>0</v>
      </c>
      <c r="F95" s="49" t="str">
        <f t="shared" si="9"/>
        <v/>
      </c>
      <c r="G95" s="50" t="str">
        <f t="shared" si="8"/>
        <v/>
      </c>
      <c r="H95" s="6"/>
    </row>
    <row r="96" spans="1:8" ht="15.75">
      <c r="A96" s="15" t="s">
        <v>114</v>
      </c>
      <c r="B96" s="43" t="s">
        <v>115</v>
      </c>
      <c r="C96" s="39" t="s">
        <v>36</v>
      </c>
      <c r="D96" s="124"/>
      <c r="E96" s="124"/>
      <c r="F96" s="49" t="str">
        <f t="shared" si="9"/>
        <v/>
      </c>
      <c r="G96" s="50" t="str">
        <f t="shared" si="8"/>
        <v/>
      </c>
      <c r="H96" s="6"/>
    </row>
    <row r="97" spans="1:8" ht="15.75">
      <c r="A97" s="15" t="s">
        <v>116</v>
      </c>
      <c r="B97" s="68" t="s">
        <v>117</v>
      </c>
      <c r="C97" s="39" t="s">
        <v>36</v>
      </c>
      <c r="D97" s="125"/>
      <c r="E97" s="125"/>
      <c r="F97" s="49" t="str">
        <f t="shared" si="9"/>
        <v/>
      </c>
      <c r="G97" s="50" t="str">
        <f t="shared" si="8"/>
        <v/>
      </c>
      <c r="H97" s="6"/>
    </row>
    <row r="98" spans="1:8" ht="15.75">
      <c r="A98" s="10" t="s">
        <v>118</v>
      </c>
      <c r="B98" s="69" t="s">
        <v>119</v>
      </c>
      <c r="C98" s="70" t="s">
        <v>36</v>
      </c>
      <c r="D98" s="71">
        <f>D61+D67+D68+D85+D86+D93+D94+D95</f>
        <v>0</v>
      </c>
      <c r="E98" s="71">
        <f>E61+E67+E68+E85+E86+E93+E94+E95</f>
        <v>0</v>
      </c>
      <c r="F98" s="72" t="str">
        <f t="shared" si="9"/>
        <v/>
      </c>
      <c r="G98" s="50" t="str">
        <f t="shared" si="8"/>
        <v/>
      </c>
      <c r="H98" s="6"/>
    </row>
    <row r="99" spans="1:8" ht="15.75">
      <c r="B99" s="8" t="s">
        <v>120</v>
      </c>
      <c r="C99" s="9"/>
      <c r="D99" s="9"/>
      <c r="E99" s="9"/>
      <c r="F99" s="9"/>
      <c r="G99" s="9"/>
      <c r="H99" s="6"/>
    </row>
    <row r="100" spans="1:8" ht="30.75" customHeight="1">
      <c r="A100" s="10" t="s">
        <v>57</v>
      </c>
      <c r="B100" s="54" t="s">
        <v>121</v>
      </c>
      <c r="C100" s="39" t="s">
        <v>36</v>
      </c>
      <c r="D100" s="124"/>
      <c r="E100" s="124"/>
      <c r="F100" s="73" t="str">
        <f t="shared" ref="F100:F117" si="10">IF(D100=0,"",E100-D100)</f>
        <v/>
      </c>
      <c r="G100" s="74" t="str">
        <f t="shared" si="8"/>
        <v/>
      </c>
      <c r="H100" s="6"/>
    </row>
    <row r="101" spans="1:8" ht="15.75">
      <c r="A101" s="10" t="s">
        <v>59</v>
      </c>
      <c r="B101" s="69" t="s">
        <v>122</v>
      </c>
      <c r="C101" s="39" t="s">
        <v>36</v>
      </c>
      <c r="D101" s="124"/>
      <c r="E101" s="125"/>
      <c r="F101" s="73" t="str">
        <f t="shared" si="10"/>
        <v/>
      </c>
      <c r="G101" s="74" t="str">
        <f t="shared" si="8"/>
        <v/>
      </c>
      <c r="H101" s="6"/>
    </row>
    <row r="102" spans="1:8" ht="15.75">
      <c r="A102" s="10" t="s">
        <v>123</v>
      </c>
      <c r="B102" s="69" t="s">
        <v>124</v>
      </c>
      <c r="C102" s="39"/>
      <c r="D102" s="124"/>
      <c r="E102" s="124"/>
      <c r="F102" s="73" t="str">
        <f t="shared" si="10"/>
        <v/>
      </c>
      <c r="G102" s="74" t="str">
        <f t="shared" si="8"/>
        <v/>
      </c>
      <c r="H102" s="6"/>
    </row>
    <row r="103" spans="1:8" ht="15.75">
      <c r="A103" s="10" t="s">
        <v>125</v>
      </c>
      <c r="B103" s="69" t="s">
        <v>126</v>
      </c>
      <c r="C103" s="39" t="s">
        <v>36</v>
      </c>
      <c r="D103" s="124"/>
      <c r="E103" s="124"/>
      <c r="F103" s="73" t="str">
        <f t="shared" si="10"/>
        <v/>
      </c>
      <c r="G103" s="74" t="str">
        <f t="shared" si="8"/>
        <v/>
      </c>
      <c r="H103" s="6"/>
    </row>
    <row r="104" spans="1:8" ht="31.5">
      <c r="A104" s="10" t="s">
        <v>127</v>
      </c>
      <c r="B104" s="54" t="s">
        <v>128</v>
      </c>
      <c r="C104" s="39" t="s">
        <v>36</v>
      </c>
      <c r="D104" s="75">
        <f>D105+D106+D107+D108+D109+D110</f>
        <v>0</v>
      </c>
      <c r="E104" s="75">
        <f>E105+E106+E107+E108+E109+E110</f>
        <v>0</v>
      </c>
      <c r="F104" s="49" t="str">
        <f t="shared" si="10"/>
        <v/>
      </c>
      <c r="G104" s="50" t="str">
        <f t="shared" si="8"/>
        <v/>
      </c>
      <c r="H104" s="6"/>
    </row>
    <row r="105" spans="1:8" ht="63">
      <c r="A105" s="15" t="s">
        <v>129</v>
      </c>
      <c r="B105" s="76" t="s">
        <v>130</v>
      </c>
      <c r="C105" s="39" t="s">
        <v>36</v>
      </c>
      <c r="D105" s="125"/>
      <c r="E105" s="125"/>
      <c r="F105" s="49" t="str">
        <f t="shared" si="10"/>
        <v/>
      </c>
      <c r="G105" s="50" t="str">
        <f t="shared" si="8"/>
        <v/>
      </c>
      <c r="H105" s="17"/>
    </row>
    <row r="106" spans="1:8" ht="15.75">
      <c r="A106" s="15" t="s">
        <v>131</v>
      </c>
      <c r="B106" s="53" t="s">
        <v>132</v>
      </c>
      <c r="C106" s="39" t="s">
        <v>36</v>
      </c>
      <c r="D106" s="125"/>
      <c r="E106" s="125"/>
      <c r="F106" s="49" t="str">
        <f t="shared" si="10"/>
        <v/>
      </c>
      <c r="G106" s="50" t="str">
        <f t="shared" si="8"/>
        <v/>
      </c>
      <c r="H106" s="17"/>
    </row>
    <row r="107" spans="1:8" ht="15.75">
      <c r="A107" s="15" t="s">
        <v>133</v>
      </c>
      <c r="B107" s="53" t="s">
        <v>134</v>
      </c>
      <c r="C107" s="39" t="s">
        <v>36</v>
      </c>
      <c r="D107" s="124"/>
      <c r="E107" s="125"/>
      <c r="F107" s="73" t="str">
        <f t="shared" si="10"/>
        <v/>
      </c>
      <c r="G107" s="74" t="str">
        <f t="shared" si="8"/>
        <v/>
      </c>
      <c r="H107" s="17"/>
    </row>
    <row r="108" spans="1:8" ht="15.75">
      <c r="A108" s="15" t="s">
        <v>135</v>
      </c>
      <c r="B108" s="53" t="s">
        <v>136</v>
      </c>
      <c r="C108" s="39" t="s">
        <v>36</v>
      </c>
      <c r="D108" s="124"/>
      <c r="E108" s="124"/>
      <c r="F108" s="73" t="str">
        <f t="shared" si="10"/>
        <v/>
      </c>
      <c r="G108" s="74" t="str">
        <f t="shared" si="8"/>
        <v/>
      </c>
      <c r="H108" s="6"/>
    </row>
    <row r="109" spans="1:8" ht="15.75">
      <c r="A109" s="15" t="s">
        <v>137</v>
      </c>
      <c r="B109" s="53" t="s">
        <v>138</v>
      </c>
      <c r="C109" s="39" t="s">
        <v>36</v>
      </c>
      <c r="D109" s="124"/>
      <c r="E109" s="124"/>
      <c r="F109" s="73" t="str">
        <f t="shared" si="10"/>
        <v/>
      </c>
      <c r="G109" s="74" t="str">
        <f t="shared" si="8"/>
        <v/>
      </c>
      <c r="H109" s="6"/>
    </row>
    <row r="110" spans="1:8" ht="15.75">
      <c r="A110" s="15" t="s">
        <v>139</v>
      </c>
      <c r="B110" s="53" t="s">
        <v>140</v>
      </c>
      <c r="C110" s="39" t="s">
        <v>36</v>
      </c>
      <c r="D110" s="124"/>
      <c r="E110" s="124"/>
      <c r="F110" s="73" t="str">
        <f t="shared" si="10"/>
        <v/>
      </c>
      <c r="G110" s="74" t="str">
        <f t="shared" si="8"/>
        <v/>
      </c>
      <c r="H110" s="6"/>
    </row>
    <row r="111" spans="1:8" ht="15.75">
      <c r="A111" s="10" t="s">
        <v>141</v>
      </c>
      <c r="B111" s="69" t="s">
        <v>142</v>
      </c>
      <c r="C111" s="39" t="s">
        <v>36</v>
      </c>
      <c r="D111" s="125"/>
      <c r="E111" s="125"/>
      <c r="F111" s="49" t="str">
        <f t="shared" si="10"/>
        <v/>
      </c>
      <c r="G111" s="74" t="str">
        <f t="shared" si="8"/>
        <v/>
      </c>
      <c r="H111" s="17"/>
    </row>
    <row r="112" spans="1:8" ht="15.75">
      <c r="A112" s="15"/>
      <c r="B112" s="77" t="s">
        <v>143</v>
      </c>
      <c r="C112" s="39" t="s">
        <v>13</v>
      </c>
      <c r="D112" s="45" t="str">
        <f>IF(D111=0,"",D111/D68)</f>
        <v/>
      </c>
      <c r="E112" s="45" t="str">
        <f>IF(E111=0,"",E111/E68)</f>
        <v/>
      </c>
      <c r="F112" s="45"/>
      <c r="G112" s="74"/>
      <c r="H112" s="6"/>
    </row>
    <row r="113" spans="1:8" ht="15.75">
      <c r="A113" s="10" t="s">
        <v>144</v>
      </c>
      <c r="B113" s="69" t="s">
        <v>145</v>
      </c>
      <c r="C113" s="39" t="s">
        <v>36</v>
      </c>
      <c r="D113" s="124"/>
      <c r="E113" s="124"/>
      <c r="F113" s="73" t="str">
        <f t="shared" si="10"/>
        <v/>
      </c>
      <c r="G113" s="74" t="str">
        <f t="shared" si="8"/>
        <v/>
      </c>
      <c r="H113" s="6"/>
    </row>
    <row r="114" spans="1:8" ht="20.25" customHeight="1">
      <c r="A114" s="10" t="s">
        <v>146</v>
      </c>
      <c r="B114" s="54" t="s">
        <v>147</v>
      </c>
      <c r="C114" s="39" t="s">
        <v>36</v>
      </c>
      <c r="D114" s="124"/>
      <c r="E114" s="125"/>
      <c r="F114" s="49" t="str">
        <f t="shared" si="10"/>
        <v/>
      </c>
      <c r="G114" s="50" t="str">
        <f t="shared" si="8"/>
        <v/>
      </c>
      <c r="H114" s="17"/>
    </row>
    <row r="115" spans="1:8" ht="31.5">
      <c r="A115" s="10" t="s">
        <v>148</v>
      </c>
      <c r="B115" s="54" t="s">
        <v>149</v>
      </c>
      <c r="C115" s="39" t="s">
        <v>36</v>
      </c>
      <c r="D115" s="124"/>
      <c r="E115" s="124"/>
      <c r="F115" s="73" t="str">
        <f t="shared" si="10"/>
        <v/>
      </c>
      <c r="G115" s="74" t="str">
        <f t="shared" si="8"/>
        <v/>
      </c>
      <c r="H115" s="6"/>
    </row>
    <row r="116" spans="1:8" ht="21" customHeight="1">
      <c r="A116" s="10" t="s">
        <v>150</v>
      </c>
      <c r="B116" s="69" t="s">
        <v>151</v>
      </c>
      <c r="C116" s="39" t="s">
        <v>36</v>
      </c>
      <c r="D116" s="125"/>
      <c r="E116" s="125"/>
      <c r="F116" s="73" t="str">
        <f t="shared" si="10"/>
        <v/>
      </c>
      <c r="G116" s="74" t="str">
        <f t="shared" si="8"/>
        <v/>
      </c>
      <c r="H116" s="6"/>
    </row>
    <row r="117" spans="1:8" ht="20.25" customHeight="1">
      <c r="A117" s="10" t="s">
        <v>152</v>
      </c>
      <c r="B117" s="69" t="s">
        <v>153</v>
      </c>
      <c r="C117" s="70" t="s">
        <v>36</v>
      </c>
      <c r="D117" s="78">
        <f>D100+D101+F839+D104+D111+D113+D114+D115+D116</f>
        <v>0</v>
      </c>
      <c r="E117" s="78">
        <f>E100+E101+G839+E104+E111+E113+E114+E115+E116</f>
        <v>0</v>
      </c>
      <c r="F117" s="79" t="str">
        <f t="shared" si="10"/>
        <v/>
      </c>
      <c r="G117" s="50" t="str">
        <f t="shared" si="8"/>
        <v/>
      </c>
      <c r="H117" s="6"/>
    </row>
    <row r="118" spans="1:8" ht="18.75" customHeight="1">
      <c r="B118" s="80" t="s">
        <v>154</v>
      </c>
      <c r="C118" s="81"/>
      <c r="D118" s="81"/>
      <c r="E118" s="81"/>
      <c r="F118" s="81"/>
      <c r="G118" s="81"/>
      <c r="H118" s="17"/>
    </row>
    <row r="119" spans="1:8" ht="19.5" customHeight="1">
      <c r="A119" s="10" t="s">
        <v>155</v>
      </c>
      <c r="B119" s="69" t="s">
        <v>156</v>
      </c>
      <c r="C119" s="39" t="s">
        <v>36</v>
      </c>
      <c r="D119" s="75">
        <f>D120+D124+D128+D131</f>
        <v>0</v>
      </c>
      <c r="E119" s="75">
        <f>E120+E124+E128+E131</f>
        <v>0</v>
      </c>
      <c r="F119" s="13" t="str">
        <f t="shared" ref="F119:F174" si="11">IF(D119=0,"",E119-D119)</f>
        <v/>
      </c>
      <c r="G119" s="50" t="str">
        <f t="shared" si="8"/>
        <v/>
      </c>
      <c r="H119" s="17"/>
    </row>
    <row r="120" spans="1:8" ht="15.75">
      <c r="A120" s="15" t="s">
        <v>157</v>
      </c>
      <c r="B120" s="53" t="s">
        <v>158</v>
      </c>
      <c r="C120" s="39" t="s">
        <v>36</v>
      </c>
      <c r="D120" s="121"/>
      <c r="E120" s="121"/>
      <c r="F120" s="13" t="str">
        <f t="shared" si="11"/>
        <v/>
      </c>
      <c r="G120" s="50" t="str">
        <f t="shared" si="8"/>
        <v/>
      </c>
      <c r="H120" s="6"/>
    </row>
    <row r="121" spans="1:8" ht="18.75" customHeight="1">
      <c r="A121" s="15" t="s">
        <v>159</v>
      </c>
      <c r="B121" s="53" t="s">
        <v>160</v>
      </c>
      <c r="C121" s="39" t="s">
        <v>161</v>
      </c>
      <c r="D121" s="121"/>
      <c r="E121" s="121"/>
      <c r="F121" s="13" t="str">
        <f t="shared" si="11"/>
        <v/>
      </c>
      <c r="G121" s="50" t="str">
        <f t="shared" si="8"/>
        <v/>
      </c>
      <c r="H121" s="6"/>
    </row>
    <row r="122" spans="1:8" ht="18.75" customHeight="1">
      <c r="A122" s="15" t="s">
        <v>162</v>
      </c>
      <c r="B122" s="53" t="s">
        <v>163</v>
      </c>
      <c r="C122" s="39" t="s">
        <v>164</v>
      </c>
      <c r="D122" s="121"/>
      <c r="E122" s="121"/>
      <c r="F122" s="13" t="str">
        <f t="shared" si="11"/>
        <v/>
      </c>
      <c r="G122" s="50" t="str">
        <f t="shared" si="8"/>
        <v/>
      </c>
      <c r="H122" s="17"/>
    </row>
    <row r="123" spans="1:8" ht="18" customHeight="1">
      <c r="A123" s="15"/>
      <c r="B123" s="53" t="s">
        <v>165</v>
      </c>
      <c r="C123" s="39" t="s">
        <v>164</v>
      </c>
      <c r="D123" s="121"/>
      <c r="E123" s="121"/>
      <c r="F123" s="13" t="str">
        <f t="shared" si="11"/>
        <v/>
      </c>
      <c r="G123" s="50" t="str">
        <f t="shared" si="8"/>
        <v/>
      </c>
      <c r="H123" s="6"/>
    </row>
    <row r="124" spans="1:8" ht="15.75">
      <c r="A124" s="15" t="s">
        <v>166</v>
      </c>
      <c r="B124" s="53" t="s">
        <v>28</v>
      </c>
      <c r="C124" s="39" t="s">
        <v>36</v>
      </c>
      <c r="D124" s="121"/>
      <c r="E124" s="121"/>
      <c r="F124" s="13" t="str">
        <f t="shared" si="11"/>
        <v/>
      </c>
      <c r="G124" s="50" t="str">
        <f t="shared" si="8"/>
        <v/>
      </c>
      <c r="H124" s="6"/>
    </row>
    <row r="125" spans="1:8" ht="15.75">
      <c r="A125" s="15" t="s">
        <v>167</v>
      </c>
      <c r="B125" s="53" t="s">
        <v>160</v>
      </c>
      <c r="C125" s="39" t="s">
        <v>168</v>
      </c>
      <c r="D125" s="121"/>
      <c r="E125" s="121"/>
      <c r="F125" s="13" t="str">
        <f t="shared" si="11"/>
        <v/>
      </c>
      <c r="G125" s="50" t="str">
        <f t="shared" ref="G125:G174" si="12">IF(D125=0,"",E125/D125*100-100)</f>
        <v/>
      </c>
      <c r="H125" s="6"/>
    </row>
    <row r="126" spans="1:8" ht="15.75">
      <c r="A126" s="15" t="s">
        <v>169</v>
      </c>
      <c r="B126" s="53" t="s">
        <v>163</v>
      </c>
      <c r="C126" s="39" t="s">
        <v>170</v>
      </c>
      <c r="D126" s="121"/>
      <c r="E126" s="121"/>
      <c r="F126" s="13" t="str">
        <f t="shared" si="11"/>
        <v/>
      </c>
      <c r="G126" s="50" t="str">
        <f t="shared" si="12"/>
        <v/>
      </c>
      <c r="H126" s="6"/>
    </row>
    <row r="127" spans="1:8" ht="15.75">
      <c r="A127" s="15"/>
      <c r="B127" s="53" t="s">
        <v>171</v>
      </c>
      <c r="C127" s="39" t="s">
        <v>170</v>
      </c>
      <c r="D127" s="121"/>
      <c r="E127" s="121"/>
      <c r="F127" s="13" t="str">
        <f t="shared" si="11"/>
        <v/>
      </c>
      <c r="G127" s="50" t="str">
        <f t="shared" si="12"/>
        <v/>
      </c>
      <c r="H127" s="6"/>
    </row>
    <row r="128" spans="1:8" ht="15.75">
      <c r="A128" s="15" t="s">
        <v>172</v>
      </c>
      <c r="B128" s="53" t="s">
        <v>173</v>
      </c>
      <c r="C128" s="39" t="s">
        <v>36</v>
      </c>
      <c r="D128" s="121"/>
      <c r="E128" s="121"/>
      <c r="F128" s="13" t="str">
        <f t="shared" si="11"/>
        <v/>
      </c>
      <c r="G128" s="50" t="str">
        <f t="shared" si="12"/>
        <v/>
      </c>
      <c r="H128" s="6"/>
    </row>
    <row r="129" spans="1:8" ht="15.75">
      <c r="A129" s="15" t="s">
        <v>174</v>
      </c>
      <c r="B129" s="53" t="s">
        <v>160</v>
      </c>
      <c r="C129" s="39" t="s">
        <v>168</v>
      </c>
      <c r="D129" s="121"/>
      <c r="E129" s="121"/>
      <c r="F129" s="13" t="str">
        <f t="shared" si="11"/>
        <v/>
      </c>
      <c r="G129" s="50" t="str">
        <f t="shared" si="12"/>
        <v/>
      </c>
      <c r="H129" s="6"/>
    </row>
    <row r="130" spans="1:8" ht="15.75">
      <c r="A130" s="15" t="s">
        <v>175</v>
      </c>
      <c r="B130" s="53" t="s">
        <v>163</v>
      </c>
      <c r="C130" s="39" t="s">
        <v>170</v>
      </c>
      <c r="D130" s="121"/>
      <c r="E130" s="121"/>
      <c r="F130" s="13" t="str">
        <f t="shared" si="11"/>
        <v/>
      </c>
      <c r="G130" s="50" t="str">
        <f t="shared" si="12"/>
        <v/>
      </c>
      <c r="H130" s="82"/>
    </row>
    <row r="131" spans="1:8" ht="15.75">
      <c r="A131" s="15" t="s">
        <v>176</v>
      </c>
      <c r="B131" s="53" t="s">
        <v>177</v>
      </c>
      <c r="C131" s="39" t="s">
        <v>36</v>
      </c>
      <c r="D131" s="121"/>
      <c r="E131" s="121"/>
      <c r="F131" s="13" t="str">
        <f t="shared" si="11"/>
        <v/>
      </c>
      <c r="G131" s="50" t="str">
        <f t="shared" si="12"/>
        <v/>
      </c>
      <c r="H131" s="6"/>
    </row>
    <row r="132" spans="1:8" ht="15.75">
      <c r="A132" s="15" t="s">
        <v>178</v>
      </c>
      <c r="B132" s="53" t="s">
        <v>160</v>
      </c>
      <c r="C132" s="39" t="s">
        <v>179</v>
      </c>
      <c r="D132" s="121"/>
      <c r="E132" s="121"/>
      <c r="F132" s="13" t="str">
        <f t="shared" si="11"/>
        <v/>
      </c>
      <c r="G132" s="50" t="str">
        <f t="shared" si="12"/>
        <v/>
      </c>
      <c r="H132" s="6"/>
    </row>
    <row r="133" spans="1:8" ht="15.75">
      <c r="A133" s="15" t="s">
        <v>180</v>
      </c>
      <c r="B133" s="53" t="s">
        <v>163</v>
      </c>
      <c r="C133" s="39" t="s">
        <v>181</v>
      </c>
      <c r="D133" s="121"/>
      <c r="E133" s="121"/>
      <c r="F133" s="13" t="str">
        <f t="shared" si="11"/>
        <v/>
      </c>
      <c r="G133" s="50" t="str">
        <f t="shared" si="12"/>
        <v/>
      </c>
      <c r="H133" s="6"/>
    </row>
    <row r="134" spans="1:8" ht="15.75">
      <c r="A134" s="10" t="s">
        <v>182</v>
      </c>
      <c r="B134" s="69" t="s">
        <v>183</v>
      </c>
      <c r="C134" s="39" t="s">
        <v>36</v>
      </c>
      <c r="D134" s="121"/>
      <c r="E134" s="121"/>
      <c r="F134" s="13" t="str">
        <f t="shared" si="11"/>
        <v/>
      </c>
      <c r="G134" s="50" t="str">
        <f t="shared" si="12"/>
        <v/>
      </c>
      <c r="H134" s="6"/>
    </row>
    <row r="135" spans="1:8" ht="18.75" customHeight="1">
      <c r="A135" s="15" t="s">
        <v>184</v>
      </c>
      <c r="B135" s="53" t="s">
        <v>185</v>
      </c>
      <c r="C135" s="39" t="s">
        <v>186</v>
      </c>
      <c r="D135" s="121"/>
      <c r="E135" s="121"/>
      <c r="F135" s="13" t="str">
        <f t="shared" si="11"/>
        <v/>
      </c>
      <c r="G135" s="50" t="str">
        <f t="shared" si="12"/>
        <v/>
      </c>
      <c r="H135" s="6"/>
    </row>
    <row r="136" spans="1:8" ht="18" customHeight="1">
      <c r="A136" s="15" t="s">
        <v>187</v>
      </c>
      <c r="B136" s="53" t="s">
        <v>188</v>
      </c>
      <c r="C136" s="39" t="s">
        <v>189</v>
      </c>
      <c r="D136" s="121"/>
      <c r="E136" s="121"/>
      <c r="F136" s="13" t="str">
        <f t="shared" si="11"/>
        <v/>
      </c>
      <c r="G136" s="50" t="str">
        <f t="shared" si="12"/>
        <v/>
      </c>
      <c r="H136" s="17"/>
    </row>
    <row r="137" spans="1:8" ht="19.5" customHeight="1">
      <c r="A137" s="10" t="s">
        <v>190</v>
      </c>
      <c r="B137" s="69" t="s">
        <v>191</v>
      </c>
      <c r="C137" s="39" t="s">
        <v>36</v>
      </c>
      <c r="D137" s="126"/>
      <c r="E137" s="121"/>
      <c r="F137" s="13" t="str">
        <f t="shared" si="11"/>
        <v/>
      </c>
      <c r="G137" s="50" t="str">
        <f t="shared" si="12"/>
        <v/>
      </c>
      <c r="H137" s="6"/>
    </row>
    <row r="138" spans="1:8" ht="19.5" customHeight="1">
      <c r="A138" s="15" t="s">
        <v>192</v>
      </c>
      <c r="B138" s="53" t="s">
        <v>193</v>
      </c>
      <c r="C138" s="39" t="s">
        <v>36</v>
      </c>
      <c r="D138" s="121"/>
      <c r="E138" s="121"/>
      <c r="F138" s="13" t="str">
        <f t="shared" si="11"/>
        <v/>
      </c>
      <c r="G138" s="50" t="str">
        <f t="shared" si="12"/>
        <v/>
      </c>
      <c r="H138" s="6"/>
    </row>
    <row r="139" spans="1:8" ht="19.5" customHeight="1">
      <c r="A139" s="15" t="s">
        <v>194</v>
      </c>
      <c r="B139" s="53" t="s">
        <v>195</v>
      </c>
      <c r="C139" s="39" t="s">
        <v>9</v>
      </c>
      <c r="D139" s="121"/>
      <c r="E139" s="121"/>
      <c r="F139" s="13" t="str">
        <f t="shared" si="11"/>
        <v/>
      </c>
      <c r="G139" s="50" t="str">
        <f t="shared" si="12"/>
        <v/>
      </c>
      <c r="H139" s="6"/>
    </row>
    <row r="140" spans="1:8" ht="19.5" customHeight="1">
      <c r="A140" s="15" t="s">
        <v>196</v>
      </c>
      <c r="B140" s="53" t="s">
        <v>197</v>
      </c>
      <c r="C140" s="39" t="s">
        <v>198</v>
      </c>
      <c r="D140" s="121"/>
      <c r="E140" s="121"/>
      <c r="F140" s="13" t="str">
        <f t="shared" si="11"/>
        <v/>
      </c>
      <c r="G140" s="50" t="str">
        <f t="shared" si="12"/>
        <v/>
      </c>
      <c r="H140" s="6"/>
    </row>
    <row r="141" spans="1:8" ht="19.5" customHeight="1">
      <c r="A141" s="15" t="s">
        <v>199</v>
      </c>
      <c r="B141" s="53" t="s">
        <v>200</v>
      </c>
      <c r="C141" s="39" t="s">
        <v>36</v>
      </c>
      <c r="D141" s="121"/>
      <c r="E141" s="121"/>
      <c r="F141" s="13" t="str">
        <f t="shared" si="11"/>
        <v/>
      </c>
      <c r="G141" s="50" t="str">
        <f t="shared" si="12"/>
        <v/>
      </c>
      <c r="H141" s="6"/>
    </row>
    <row r="142" spans="1:8" ht="19.5" customHeight="1">
      <c r="A142" s="15" t="s">
        <v>201</v>
      </c>
      <c r="B142" s="53" t="s">
        <v>195</v>
      </c>
      <c r="C142" s="39" t="s">
        <v>9</v>
      </c>
      <c r="D142" s="121"/>
      <c r="E142" s="121"/>
      <c r="F142" s="13" t="str">
        <f t="shared" si="11"/>
        <v/>
      </c>
      <c r="G142" s="50" t="str">
        <f t="shared" si="12"/>
        <v/>
      </c>
      <c r="H142" s="6"/>
    </row>
    <row r="143" spans="1:8" ht="19.5" customHeight="1">
      <c r="A143" s="15" t="s">
        <v>202</v>
      </c>
      <c r="B143" s="53" t="s">
        <v>195</v>
      </c>
      <c r="C143" s="39" t="s">
        <v>198</v>
      </c>
      <c r="D143" s="121"/>
      <c r="E143" s="121"/>
      <c r="F143" s="13" t="str">
        <f t="shared" si="11"/>
        <v/>
      </c>
      <c r="G143" s="50" t="str">
        <f t="shared" si="12"/>
        <v/>
      </c>
      <c r="H143" s="6"/>
    </row>
    <row r="144" spans="1:8" ht="19.5" customHeight="1">
      <c r="A144" s="15" t="s">
        <v>203</v>
      </c>
      <c r="B144" s="53" t="s">
        <v>204</v>
      </c>
      <c r="C144" s="39" t="s">
        <v>36</v>
      </c>
      <c r="D144" s="121"/>
      <c r="E144" s="121"/>
      <c r="F144" s="13" t="str">
        <f t="shared" si="11"/>
        <v/>
      </c>
      <c r="G144" s="50" t="str">
        <f t="shared" si="12"/>
        <v/>
      </c>
      <c r="H144" s="6"/>
    </row>
    <row r="145" spans="1:8" ht="19.5" customHeight="1">
      <c r="A145" s="15" t="s">
        <v>205</v>
      </c>
      <c r="B145" s="53" t="s">
        <v>195</v>
      </c>
      <c r="C145" s="39" t="s">
        <v>9</v>
      </c>
      <c r="D145" s="121"/>
      <c r="E145" s="121"/>
      <c r="F145" s="13" t="str">
        <f t="shared" si="11"/>
        <v/>
      </c>
      <c r="G145" s="50" t="str">
        <f t="shared" si="12"/>
        <v/>
      </c>
      <c r="H145" s="6"/>
    </row>
    <row r="146" spans="1:8" ht="19.5" customHeight="1">
      <c r="A146" s="15" t="s">
        <v>206</v>
      </c>
      <c r="B146" s="53" t="s">
        <v>195</v>
      </c>
      <c r="C146" s="39" t="s">
        <v>198</v>
      </c>
      <c r="D146" s="121"/>
      <c r="E146" s="121"/>
      <c r="F146" s="13" t="str">
        <f t="shared" si="11"/>
        <v/>
      </c>
      <c r="G146" s="50" t="str">
        <f t="shared" si="12"/>
        <v/>
      </c>
      <c r="H146" s="6"/>
    </row>
    <row r="147" spans="1:8" ht="19.5" customHeight="1">
      <c r="A147" s="10" t="s">
        <v>207</v>
      </c>
      <c r="B147" s="69" t="s">
        <v>208</v>
      </c>
      <c r="C147" s="39" t="s">
        <v>36</v>
      </c>
      <c r="D147" s="121"/>
      <c r="E147" s="121"/>
      <c r="F147" s="13" t="str">
        <f t="shared" si="11"/>
        <v/>
      </c>
      <c r="G147" s="50" t="str">
        <f t="shared" si="12"/>
        <v/>
      </c>
      <c r="H147" s="6"/>
    </row>
    <row r="148" spans="1:8" ht="19.5" customHeight="1">
      <c r="A148" s="15" t="s">
        <v>209</v>
      </c>
      <c r="B148" s="53" t="s">
        <v>210</v>
      </c>
      <c r="C148" s="83" t="s">
        <v>284</v>
      </c>
      <c r="D148" s="121"/>
      <c r="E148" s="121"/>
      <c r="F148" s="13" t="str">
        <f t="shared" si="11"/>
        <v/>
      </c>
      <c r="G148" s="50" t="str">
        <f t="shared" si="12"/>
        <v/>
      </c>
      <c r="H148" s="6"/>
    </row>
    <row r="149" spans="1:8" ht="19.5" customHeight="1">
      <c r="A149" s="15" t="s">
        <v>211</v>
      </c>
      <c r="B149" s="53" t="s">
        <v>212</v>
      </c>
      <c r="C149" s="83" t="s">
        <v>213</v>
      </c>
      <c r="D149" s="121"/>
      <c r="E149" s="121"/>
      <c r="F149" s="13" t="str">
        <f t="shared" si="11"/>
        <v/>
      </c>
      <c r="G149" s="50" t="str">
        <f t="shared" si="12"/>
        <v/>
      </c>
      <c r="H149" s="17"/>
    </row>
    <row r="150" spans="1:8" ht="19.5" customHeight="1">
      <c r="A150" s="15" t="s">
        <v>214</v>
      </c>
      <c r="B150" s="53" t="s">
        <v>215</v>
      </c>
      <c r="C150" s="83" t="s">
        <v>213</v>
      </c>
      <c r="D150" s="121"/>
      <c r="E150" s="121"/>
      <c r="F150" s="13" t="str">
        <f t="shared" si="11"/>
        <v/>
      </c>
      <c r="G150" s="50" t="str">
        <f t="shared" si="12"/>
        <v/>
      </c>
      <c r="H150" s="17"/>
    </row>
    <row r="151" spans="1:8" ht="19.5" customHeight="1">
      <c r="A151" s="15" t="s">
        <v>216</v>
      </c>
      <c r="B151" s="53" t="s">
        <v>217</v>
      </c>
      <c r="C151" s="83" t="s">
        <v>213</v>
      </c>
      <c r="D151" s="121"/>
      <c r="E151" s="121"/>
      <c r="F151" s="13" t="str">
        <f t="shared" si="11"/>
        <v/>
      </c>
      <c r="G151" s="50" t="str">
        <f t="shared" si="12"/>
        <v/>
      </c>
      <c r="H151" s="6"/>
    </row>
    <row r="152" spans="1:8" ht="19.5" customHeight="1">
      <c r="A152" s="10" t="s">
        <v>218</v>
      </c>
      <c r="B152" s="54" t="s">
        <v>219</v>
      </c>
      <c r="C152" s="39" t="s">
        <v>36</v>
      </c>
      <c r="D152" s="121"/>
      <c r="E152" s="121"/>
      <c r="F152" s="13" t="str">
        <f t="shared" si="11"/>
        <v/>
      </c>
      <c r="G152" s="50" t="str">
        <f t="shared" si="12"/>
        <v/>
      </c>
      <c r="H152" s="6"/>
    </row>
    <row r="153" spans="1:8" ht="19.5" customHeight="1">
      <c r="A153" s="15" t="s">
        <v>220</v>
      </c>
      <c r="B153" s="53" t="s">
        <v>221</v>
      </c>
      <c r="C153" s="83" t="s">
        <v>284</v>
      </c>
      <c r="D153" s="121"/>
      <c r="E153" s="121"/>
      <c r="F153" s="13" t="str">
        <f t="shared" si="11"/>
        <v/>
      </c>
      <c r="G153" s="50" t="str">
        <f t="shared" si="12"/>
        <v/>
      </c>
      <c r="H153" s="6"/>
    </row>
    <row r="154" spans="1:8" ht="19.5" customHeight="1">
      <c r="A154" s="15" t="s">
        <v>222</v>
      </c>
      <c r="B154" s="53" t="s">
        <v>223</v>
      </c>
      <c r="C154" s="83" t="s">
        <v>213</v>
      </c>
      <c r="D154" s="121"/>
      <c r="E154" s="121"/>
      <c r="F154" s="13" t="str">
        <f t="shared" si="11"/>
        <v/>
      </c>
      <c r="G154" s="50" t="str">
        <f t="shared" si="12"/>
        <v/>
      </c>
      <c r="H154" s="6"/>
    </row>
    <row r="155" spans="1:8" ht="19.5" customHeight="1">
      <c r="A155" s="15" t="s">
        <v>224</v>
      </c>
      <c r="B155" s="53" t="s">
        <v>215</v>
      </c>
      <c r="C155" s="83" t="s">
        <v>213</v>
      </c>
      <c r="D155" s="121"/>
      <c r="E155" s="121"/>
      <c r="F155" s="13" t="str">
        <f t="shared" si="11"/>
        <v/>
      </c>
      <c r="G155" s="50" t="str">
        <f t="shared" si="12"/>
        <v/>
      </c>
      <c r="H155" s="6"/>
    </row>
    <row r="156" spans="1:8" ht="19.5" customHeight="1">
      <c r="A156" s="15" t="s">
        <v>225</v>
      </c>
      <c r="B156" s="53" t="s">
        <v>217</v>
      </c>
      <c r="C156" s="83" t="s">
        <v>213</v>
      </c>
      <c r="D156" s="121"/>
      <c r="E156" s="121"/>
      <c r="F156" s="13" t="str">
        <f t="shared" si="11"/>
        <v/>
      </c>
      <c r="G156" s="50" t="str">
        <f t="shared" si="12"/>
        <v/>
      </c>
      <c r="H156" s="6"/>
    </row>
    <row r="157" spans="1:8" ht="19.5" customHeight="1">
      <c r="A157" s="10" t="s">
        <v>226</v>
      </c>
      <c r="B157" s="69" t="s">
        <v>227</v>
      </c>
      <c r="C157" s="39" t="s">
        <v>36</v>
      </c>
      <c r="D157" s="121"/>
      <c r="E157" s="121"/>
      <c r="F157" s="13" t="str">
        <f t="shared" si="11"/>
        <v/>
      </c>
      <c r="G157" s="50" t="str">
        <f t="shared" si="12"/>
        <v/>
      </c>
      <c r="H157" s="6"/>
    </row>
    <row r="158" spans="1:8" ht="30.75" customHeight="1">
      <c r="A158" s="10" t="s">
        <v>228</v>
      </c>
      <c r="B158" s="84" t="s">
        <v>229</v>
      </c>
      <c r="C158" s="70" t="s">
        <v>36</v>
      </c>
      <c r="D158" s="71">
        <f>D119+D134+D137+D157+D147+D152</f>
        <v>0</v>
      </c>
      <c r="E158" s="71">
        <f>E119+E134+E137+E157+E147+E152</f>
        <v>0</v>
      </c>
      <c r="F158" s="78" t="str">
        <f t="shared" si="11"/>
        <v/>
      </c>
      <c r="G158" s="50" t="str">
        <f t="shared" si="12"/>
        <v/>
      </c>
      <c r="H158" s="6"/>
    </row>
    <row r="159" spans="1:8" ht="18" customHeight="1">
      <c r="A159" s="10" t="s">
        <v>230</v>
      </c>
      <c r="B159" s="85" t="s">
        <v>231</v>
      </c>
      <c r="C159" s="39" t="s">
        <v>36</v>
      </c>
      <c r="D159" s="127"/>
      <c r="E159" s="128"/>
      <c r="F159" s="75" t="str">
        <f t="shared" si="11"/>
        <v/>
      </c>
      <c r="G159" s="86" t="str">
        <f t="shared" si="12"/>
        <v/>
      </c>
      <c r="H159" s="6"/>
    </row>
    <row r="160" spans="1:8" ht="18.75" customHeight="1">
      <c r="A160" s="10" t="s">
        <v>232</v>
      </c>
      <c r="B160" s="85" t="s">
        <v>233</v>
      </c>
      <c r="C160" s="39"/>
      <c r="D160" s="127"/>
      <c r="E160" s="128"/>
      <c r="F160" s="75" t="str">
        <f t="shared" si="11"/>
        <v/>
      </c>
      <c r="G160" s="86" t="str">
        <f t="shared" si="12"/>
        <v/>
      </c>
      <c r="H160" s="6"/>
    </row>
    <row r="161" spans="1:8" ht="30.75" hidden="1" customHeight="1">
      <c r="A161" s="15" t="s">
        <v>234</v>
      </c>
      <c r="B161" s="87" t="s">
        <v>235</v>
      </c>
      <c r="C161" s="39" t="s">
        <v>36</v>
      </c>
      <c r="D161" s="39"/>
      <c r="E161" s="13"/>
      <c r="F161" s="75" t="str">
        <f t="shared" si="11"/>
        <v/>
      </c>
      <c r="G161" s="86" t="str">
        <f t="shared" si="12"/>
        <v/>
      </c>
      <c r="H161" s="6"/>
    </row>
    <row r="162" spans="1:8" ht="30.75" hidden="1" customHeight="1">
      <c r="A162" s="15" t="s">
        <v>236</v>
      </c>
      <c r="B162" s="88" t="s">
        <v>237</v>
      </c>
      <c r="C162" s="39" t="s">
        <v>36</v>
      </c>
      <c r="D162" s="39"/>
      <c r="E162" s="89"/>
      <c r="F162" s="75" t="str">
        <f t="shared" si="11"/>
        <v/>
      </c>
      <c r="G162" s="86" t="str">
        <f t="shared" si="12"/>
        <v/>
      </c>
      <c r="H162" s="6"/>
    </row>
    <row r="163" spans="1:8" ht="30.75" hidden="1" customHeight="1">
      <c r="A163" s="15" t="s">
        <v>238</v>
      </c>
      <c r="B163" s="88" t="s">
        <v>239</v>
      </c>
      <c r="C163" s="39" t="s">
        <v>36</v>
      </c>
      <c r="D163" s="39"/>
      <c r="E163" s="89"/>
      <c r="F163" s="75" t="str">
        <f t="shared" si="11"/>
        <v/>
      </c>
      <c r="G163" s="86" t="str">
        <f t="shared" si="12"/>
        <v/>
      </c>
      <c r="H163" s="6"/>
    </row>
    <row r="164" spans="1:8" ht="37.5" hidden="1" customHeight="1">
      <c r="A164" s="15" t="s">
        <v>240</v>
      </c>
      <c r="B164" s="90" t="s">
        <v>241</v>
      </c>
      <c r="C164" s="91" t="s">
        <v>36</v>
      </c>
      <c r="D164" s="91"/>
      <c r="E164" s="92"/>
      <c r="F164" s="75" t="str">
        <f t="shared" si="11"/>
        <v/>
      </c>
      <c r="G164" s="86" t="str">
        <f t="shared" si="12"/>
        <v/>
      </c>
      <c r="H164" s="6"/>
    </row>
    <row r="165" spans="1:8" ht="30.75" hidden="1" customHeight="1">
      <c r="A165" s="15" t="s">
        <v>242</v>
      </c>
      <c r="B165" s="88" t="s">
        <v>243</v>
      </c>
      <c r="C165" s="39" t="s">
        <v>36</v>
      </c>
      <c r="D165" s="39"/>
      <c r="E165" s="89"/>
      <c r="F165" s="75" t="str">
        <f t="shared" si="11"/>
        <v/>
      </c>
      <c r="G165" s="86" t="str">
        <f t="shared" si="12"/>
        <v/>
      </c>
      <c r="H165" s="6"/>
    </row>
    <row r="166" spans="1:8" ht="24" customHeight="1">
      <c r="A166" s="10" t="s">
        <v>234</v>
      </c>
      <c r="B166" s="93" t="s">
        <v>244</v>
      </c>
      <c r="C166" s="94" t="s">
        <v>36</v>
      </c>
      <c r="D166" s="95">
        <f>D161+D159+D158+D117+D98+D160</f>
        <v>0</v>
      </c>
      <c r="E166" s="95">
        <f>E161+E159+E158+E117+E98+E160</f>
        <v>0</v>
      </c>
      <c r="F166" s="95" t="str">
        <f t="shared" si="11"/>
        <v/>
      </c>
      <c r="G166" s="50" t="str">
        <f t="shared" si="12"/>
        <v/>
      </c>
      <c r="H166" s="6"/>
    </row>
    <row r="167" spans="1:8" ht="18" customHeight="1">
      <c r="A167" s="15"/>
      <c r="B167" s="96" t="s">
        <v>245</v>
      </c>
      <c r="C167" s="39" t="s">
        <v>36</v>
      </c>
      <c r="D167" s="13">
        <f>D173*D170/1000</f>
        <v>0</v>
      </c>
      <c r="E167" s="13">
        <f>E173*E170/1000</f>
        <v>0</v>
      </c>
      <c r="F167" s="13" t="str">
        <f t="shared" si="11"/>
        <v/>
      </c>
      <c r="G167" s="50" t="str">
        <f t="shared" si="12"/>
        <v/>
      </c>
      <c r="H167" s="6"/>
    </row>
    <row r="168" spans="1:8" ht="18" customHeight="1">
      <c r="A168" s="15"/>
      <c r="B168" s="96" t="s">
        <v>246</v>
      </c>
      <c r="C168" s="39" t="s">
        <v>36</v>
      </c>
      <c r="D168" s="13">
        <f>D166-D167</f>
        <v>0</v>
      </c>
      <c r="E168" s="13">
        <f>E166-E167</f>
        <v>0</v>
      </c>
      <c r="F168" s="13" t="str">
        <f t="shared" si="11"/>
        <v/>
      </c>
      <c r="G168" s="50" t="str">
        <f t="shared" si="12"/>
        <v/>
      </c>
      <c r="H168" s="6"/>
    </row>
    <row r="169" spans="1:8" ht="26.25" customHeight="1">
      <c r="A169" s="10" t="s">
        <v>236</v>
      </c>
      <c r="B169" s="85" t="s">
        <v>247</v>
      </c>
      <c r="C169" s="37" t="s">
        <v>9</v>
      </c>
      <c r="D169" s="78">
        <f t="shared" ref="D169" si="13">D25</f>
        <v>0</v>
      </c>
      <c r="E169" s="78">
        <f>E25</f>
        <v>0</v>
      </c>
      <c r="F169" s="95" t="str">
        <f t="shared" si="11"/>
        <v/>
      </c>
      <c r="G169" s="97" t="str">
        <f t="shared" si="12"/>
        <v/>
      </c>
      <c r="H169" s="6"/>
    </row>
    <row r="170" spans="1:8" ht="22.5" customHeight="1">
      <c r="A170" s="15"/>
      <c r="B170" s="96" t="s">
        <v>245</v>
      </c>
      <c r="C170" s="37" t="s">
        <v>9</v>
      </c>
      <c r="D170" s="13">
        <f t="shared" ref="D170" si="14">D169*0.6</f>
        <v>0</v>
      </c>
      <c r="E170" s="13">
        <f>E169*0.6</f>
        <v>0</v>
      </c>
      <c r="F170" s="95" t="str">
        <f t="shared" si="11"/>
        <v/>
      </c>
      <c r="G170" s="50" t="str">
        <f t="shared" si="12"/>
        <v/>
      </c>
      <c r="H170" s="6"/>
    </row>
    <row r="171" spans="1:8" ht="19.5" customHeight="1">
      <c r="A171" s="15"/>
      <c r="B171" s="96" t="s">
        <v>246</v>
      </c>
      <c r="C171" s="37" t="s">
        <v>9</v>
      </c>
      <c r="D171" s="13">
        <f t="shared" ref="D171" si="15">D169*0.4</f>
        <v>0</v>
      </c>
      <c r="E171" s="13">
        <f>E169*0.4</f>
        <v>0</v>
      </c>
      <c r="F171" s="95" t="str">
        <f t="shared" si="11"/>
        <v/>
      </c>
      <c r="G171" s="50" t="str">
        <f t="shared" si="12"/>
        <v/>
      </c>
      <c r="H171" s="6"/>
    </row>
    <row r="172" spans="1:8" ht="18.75" customHeight="1">
      <c r="A172" s="10" t="s">
        <v>238</v>
      </c>
      <c r="B172" s="85" t="s">
        <v>248</v>
      </c>
      <c r="C172" s="37" t="s">
        <v>249</v>
      </c>
      <c r="D172" s="78" t="e">
        <f>ROUND(D166/D169*1000,2)</f>
        <v>#DIV/0!</v>
      </c>
      <c r="E172" s="78" t="e">
        <f>ROUND(E166/E169*1000,2)</f>
        <v>#DIV/0!</v>
      </c>
      <c r="F172" s="78" t="e">
        <f t="shared" si="11"/>
        <v>#DIV/0!</v>
      </c>
      <c r="G172" s="97" t="e">
        <f t="shared" si="12"/>
        <v>#DIV/0!</v>
      </c>
      <c r="H172" s="98"/>
    </row>
    <row r="173" spans="1:8" ht="18.75" customHeight="1">
      <c r="A173" s="15"/>
      <c r="B173" s="85" t="s">
        <v>245</v>
      </c>
      <c r="C173" s="37" t="s">
        <v>249</v>
      </c>
      <c r="D173" s="78"/>
      <c r="E173" s="78"/>
      <c r="F173" s="78" t="str">
        <f t="shared" si="11"/>
        <v/>
      </c>
      <c r="G173" s="97" t="str">
        <f t="shared" si="12"/>
        <v/>
      </c>
      <c r="H173" s="98"/>
    </row>
    <row r="174" spans="1:8" ht="18.75" customHeight="1">
      <c r="A174" s="37"/>
      <c r="B174" s="85" t="s">
        <v>246</v>
      </c>
      <c r="C174" s="37" t="s">
        <v>249</v>
      </c>
      <c r="D174" s="78" t="e">
        <f>ROUND(D168/D171*1000,2)</f>
        <v>#DIV/0!</v>
      </c>
      <c r="E174" s="78" t="e">
        <f>ROUND(E168/E171*1000,2)</f>
        <v>#DIV/0!</v>
      </c>
      <c r="F174" s="78" t="e">
        <f t="shared" si="11"/>
        <v>#DIV/0!</v>
      </c>
      <c r="G174" s="97" t="e">
        <f t="shared" si="12"/>
        <v>#DIV/0!</v>
      </c>
      <c r="H174" s="99"/>
    </row>
    <row r="175" spans="1:8" ht="18.75" customHeight="1">
      <c r="A175" s="37"/>
      <c r="B175" s="96" t="s">
        <v>250</v>
      </c>
      <c r="C175" s="37" t="s">
        <v>13</v>
      </c>
      <c r="D175" s="45" t="str">
        <f>IF(D173=0,"",D174/D173)</f>
        <v/>
      </c>
      <c r="E175" s="45" t="str">
        <f>IF(E173=0,"",E174/E173)</f>
        <v/>
      </c>
      <c r="F175" s="13"/>
      <c r="G175" s="50"/>
      <c r="H175" s="6"/>
    </row>
    <row r="176" spans="1:8" ht="21" customHeight="1">
      <c r="A176" s="63">
        <v>33</v>
      </c>
      <c r="B176" s="85" t="s">
        <v>251</v>
      </c>
      <c r="C176" s="39" t="s">
        <v>36</v>
      </c>
      <c r="D176" s="13"/>
      <c r="E176" s="78"/>
      <c r="F176" s="95"/>
      <c r="G176" s="50"/>
      <c r="H176" s="6"/>
    </row>
    <row r="177" spans="1:14" ht="21" customHeight="1">
      <c r="A177" s="63">
        <v>34</v>
      </c>
      <c r="B177" s="85" t="s">
        <v>252</v>
      </c>
      <c r="C177" s="39" t="s">
        <v>36</v>
      </c>
      <c r="D177" s="100"/>
      <c r="E177" s="78"/>
      <c r="F177" s="100"/>
      <c r="G177" s="101"/>
      <c r="H177" s="6"/>
    </row>
    <row r="178" spans="1:14" ht="16.5" customHeight="1">
      <c r="A178" s="102"/>
      <c r="B178" s="103" t="s">
        <v>253</v>
      </c>
      <c r="C178" s="104"/>
      <c r="D178" s="105"/>
      <c r="E178" s="105"/>
      <c r="F178" s="106"/>
      <c r="G178" s="106"/>
      <c r="H178" s="6"/>
    </row>
    <row r="179" spans="1:14" ht="15.75">
      <c r="A179" s="102"/>
      <c r="B179" s="107" t="s">
        <v>254</v>
      </c>
      <c r="C179" s="108" t="s">
        <v>255</v>
      </c>
      <c r="D179" s="109" t="e">
        <f>D135/D18*1000</f>
        <v>#DIV/0!</v>
      </c>
      <c r="E179" s="109" t="e">
        <f>E135/E18*1000</f>
        <v>#DIV/0!</v>
      </c>
      <c r="F179" s="108"/>
      <c r="G179" s="101"/>
      <c r="H179" s="6"/>
    </row>
    <row r="180" spans="1:14" ht="15.75">
      <c r="A180" s="102"/>
      <c r="B180" s="107" t="s">
        <v>256</v>
      </c>
      <c r="C180" s="108" t="s">
        <v>257</v>
      </c>
      <c r="D180" s="109" t="e">
        <f>D148/D18</f>
        <v>#DIV/0!</v>
      </c>
      <c r="E180" s="109" t="e">
        <f>E148/E18</f>
        <v>#DIV/0!</v>
      </c>
      <c r="F180" s="110"/>
      <c r="G180" s="111"/>
      <c r="H180" s="6"/>
    </row>
    <row r="181" spans="1:14" ht="15.75">
      <c r="A181" s="102"/>
      <c r="B181" s="65" t="s">
        <v>277</v>
      </c>
      <c r="C181" s="39" t="s">
        <v>258</v>
      </c>
      <c r="D181" s="109" t="e">
        <f>D121/D19*1000</f>
        <v>#DIV/0!</v>
      </c>
      <c r="E181" s="109" t="e">
        <f>E121/E19*1000</f>
        <v>#DIV/0!</v>
      </c>
      <c r="F181" s="110"/>
      <c r="G181" s="111"/>
      <c r="H181" s="6"/>
    </row>
    <row r="182" spans="1:14" ht="15.75" customHeight="1">
      <c r="A182" s="102"/>
      <c r="B182" s="65" t="s">
        <v>276</v>
      </c>
      <c r="C182" s="135" t="s">
        <v>286</v>
      </c>
      <c r="D182" s="109" t="e">
        <f>D125/D20*1000</f>
        <v>#DIV/0!</v>
      </c>
      <c r="E182" s="109" t="e">
        <f>E125/E20*1000</f>
        <v>#DIV/0!</v>
      </c>
      <c r="F182" s="110"/>
      <c r="G182" s="111"/>
      <c r="H182" s="6"/>
    </row>
    <row r="183" spans="1:14" ht="18.75" customHeight="1">
      <c r="A183" s="102"/>
      <c r="B183" s="65" t="s">
        <v>279</v>
      </c>
      <c r="C183" s="113" t="s">
        <v>259</v>
      </c>
      <c r="D183" s="112" t="e">
        <f>D181*D185</f>
        <v>#DIV/0!</v>
      </c>
      <c r="E183" s="112" t="e">
        <f>E181*E185</f>
        <v>#DIV/0!</v>
      </c>
      <c r="F183" s="110"/>
      <c r="G183" s="111"/>
      <c r="H183" s="6"/>
      <c r="I183" s="114"/>
      <c r="J183" s="114"/>
      <c r="K183" s="114"/>
      <c r="L183" s="114"/>
    </row>
    <row r="184" spans="1:14" ht="18.75" customHeight="1">
      <c r="A184" s="102"/>
      <c r="B184" s="65" t="s">
        <v>278</v>
      </c>
      <c r="C184" s="108" t="s">
        <v>259</v>
      </c>
      <c r="D184" s="112" t="e">
        <f>D182*D186</f>
        <v>#DIV/0!</v>
      </c>
      <c r="E184" s="112" t="e">
        <f>E182*E186</f>
        <v>#DIV/0!</v>
      </c>
      <c r="F184" s="110"/>
      <c r="G184" s="111"/>
      <c r="H184" s="6"/>
      <c r="I184" s="114"/>
      <c r="J184" s="114"/>
      <c r="K184" s="114"/>
      <c r="L184" s="114"/>
    </row>
    <row r="185" spans="1:14" ht="15.75">
      <c r="A185" s="102"/>
      <c r="B185" s="66" t="s">
        <v>281</v>
      </c>
      <c r="C185" s="108"/>
      <c r="D185" s="129">
        <v>1.1299999999999999</v>
      </c>
      <c r="E185" s="130"/>
      <c r="F185" s="108"/>
      <c r="G185" s="101"/>
      <c r="H185" s="17"/>
      <c r="I185" s="114"/>
      <c r="J185" s="114"/>
      <c r="K185" s="114"/>
      <c r="L185" s="114"/>
    </row>
    <row r="186" spans="1:14" ht="15.75">
      <c r="A186" s="102"/>
      <c r="B186" s="66" t="s">
        <v>280</v>
      </c>
      <c r="C186" s="108"/>
      <c r="D186" s="133">
        <v>0.73</v>
      </c>
      <c r="E186" s="133"/>
      <c r="F186" s="108"/>
      <c r="G186" s="101"/>
      <c r="H186" s="6"/>
      <c r="I186" s="114"/>
      <c r="J186" s="114"/>
      <c r="K186" s="114"/>
      <c r="L186" s="114"/>
    </row>
    <row r="187" spans="1:14" ht="18.75" customHeight="1">
      <c r="C187" s="114"/>
      <c r="D187" s="114"/>
      <c r="E187" s="114"/>
      <c r="F187" s="114"/>
      <c r="G187" s="114"/>
      <c r="H187" s="114"/>
      <c r="I187" s="114"/>
      <c r="J187" s="114"/>
      <c r="K187" s="114"/>
      <c r="L187" s="114"/>
    </row>
    <row r="188" spans="1:14" s="114" customFormat="1" ht="15.75" customHeight="1">
      <c r="A188" s="1"/>
      <c r="B188" s="66" t="s">
        <v>262</v>
      </c>
      <c r="C188" s="115" t="s">
        <v>263</v>
      </c>
      <c r="D188" s="6"/>
      <c r="E188" s="130"/>
      <c r="F188" s="6"/>
      <c r="G188" s="116"/>
      <c r="H188" s="17"/>
      <c r="I188" s="2"/>
      <c r="J188" s="2"/>
      <c r="K188" s="2"/>
      <c r="L188" s="2"/>
    </row>
    <row r="189" spans="1:14" s="114" customFormat="1" ht="15.75" customHeight="1">
      <c r="A189" s="1"/>
      <c r="B189" s="66" t="s">
        <v>264</v>
      </c>
      <c r="C189" s="115" t="s">
        <v>265</v>
      </c>
      <c r="D189" s="6"/>
      <c r="E189" s="130"/>
      <c r="F189" s="117"/>
      <c r="G189" s="116"/>
      <c r="H189" s="6"/>
      <c r="I189" s="2"/>
      <c r="J189" s="2"/>
      <c r="K189" s="2"/>
      <c r="L189" s="2"/>
    </row>
    <row r="190" spans="1:14" s="114" customFormat="1" ht="15.75" customHeight="1">
      <c r="A190" s="1"/>
      <c r="B190" s="66" t="s">
        <v>266</v>
      </c>
      <c r="C190" s="115" t="s">
        <v>267</v>
      </c>
      <c r="D190" s="6"/>
      <c r="E190" s="131"/>
      <c r="F190" s="117"/>
      <c r="G190" s="116"/>
      <c r="H190" s="6"/>
      <c r="I190" s="2"/>
      <c r="J190" s="2"/>
      <c r="K190" s="2"/>
      <c r="L190" s="2"/>
    </row>
    <row r="191" spans="1:14" s="114" customFormat="1" ht="15.75" customHeight="1">
      <c r="A191" s="1"/>
      <c r="B191" s="66" t="s">
        <v>268</v>
      </c>
      <c r="C191" s="115" t="s">
        <v>269</v>
      </c>
      <c r="D191" s="6"/>
      <c r="E191" s="130"/>
      <c r="F191" s="6"/>
      <c r="G191" s="116"/>
      <c r="H191" s="6"/>
      <c r="I191" s="2"/>
      <c r="J191" s="2"/>
      <c r="K191" s="2"/>
      <c r="L191" s="2"/>
    </row>
    <row r="192" spans="1:14" s="114" customFormat="1" ht="15.75" customHeight="1">
      <c r="A192" s="1"/>
      <c r="B192" s="118"/>
      <c r="C192" s="119"/>
      <c r="I192" s="2"/>
      <c r="J192" s="2"/>
      <c r="K192" s="2"/>
      <c r="L192" s="2"/>
      <c r="M192" s="2"/>
      <c r="N192" s="2"/>
    </row>
    <row r="193" spans="1:8" ht="12.75" customHeight="1">
      <c r="A193" s="2"/>
      <c r="C193" s="2"/>
      <c r="F193" s="2"/>
      <c r="G193" s="2"/>
      <c r="H193" s="2"/>
    </row>
    <row r="194" spans="1:8" ht="12.75" customHeight="1">
      <c r="A194" s="2"/>
      <c r="C194" s="2"/>
      <c r="F194" s="2"/>
      <c r="G194" s="2"/>
      <c r="H194" s="2"/>
    </row>
    <row r="195" spans="1:8" ht="12.75" customHeight="1">
      <c r="A195" s="2"/>
    </row>
    <row r="196" spans="1:8" ht="12.75" customHeight="1">
      <c r="A196" s="2"/>
    </row>
  </sheetData>
  <mergeCells count="12">
    <mergeCell ref="A58:A59"/>
    <mergeCell ref="B58:B59"/>
    <mergeCell ref="C58:C59"/>
    <mergeCell ref="D58:G58"/>
    <mergeCell ref="I2:O2"/>
    <mergeCell ref="I3:O3"/>
    <mergeCell ref="I4:O4"/>
    <mergeCell ref="B2:G2"/>
    <mergeCell ref="A4:A5"/>
    <mergeCell ref="B4:B5"/>
    <mergeCell ref="C4:C5"/>
    <mergeCell ref="D4:G4"/>
  </mergeCells>
  <pageMargins left="0.39370078740157483" right="0" top="0.39370078740157483" bottom="0" header="0.31496062992125984" footer="0.31496062992125984"/>
  <pageSetup paperSize="9" scale="44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один вид топлива</vt:lpstr>
      <vt:lpstr>два вида топлива</vt:lpstr>
      <vt:lpstr>'два вида топлива'!Заголовки_для_печати</vt:lpstr>
      <vt:lpstr>'один вид топлива'!Заголовки_для_печати</vt:lpstr>
      <vt:lpstr>'два вида топлива'!Область_печати</vt:lpstr>
      <vt:lpstr>'один вид топлива'!Область_печати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Новичкова</dc:creator>
  <cp:lastModifiedBy>User</cp:lastModifiedBy>
  <cp:lastPrinted>2020-04-05T10:23:14Z</cp:lastPrinted>
  <dcterms:created xsi:type="dcterms:W3CDTF">2018-03-14T03:53:32Z</dcterms:created>
  <dcterms:modified xsi:type="dcterms:W3CDTF">2020-09-21T08:32:03Z</dcterms:modified>
</cp:coreProperties>
</file>